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16" yWindow="300" windowWidth="14496" windowHeight="9672"/>
  </bookViews>
  <sheets>
    <sheet name="услуги" sheetId="4" r:id="rId1"/>
  </sheets>
  <definedNames>
    <definedName name="_xlnm.Print_Area" localSheetId="0">услуги!$A$1:$Y$125</definedName>
  </definedNames>
  <calcPr calcId="145621"/>
</workbook>
</file>

<file path=xl/calcChain.xml><?xml version="1.0" encoding="utf-8"?>
<calcChain xmlns="http://schemas.openxmlformats.org/spreadsheetml/2006/main">
  <c r="V109" i="4" l="1"/>
  <c r="X108" i="4"/>
  <c r="V108" i="4"/>
  <c r="X107" i="4"/>
  <c r="V107" i="4"/>
  <c r="X106" i="4"/>
  <c r="V106" i="4"/>
  <c r="X105" i="4"/>
  <c r="V105" i="4"/>
  <c r="X104" i="4"/>
  <c r="V104" i="4"/>
  <c r="X103" i="4"/>
  <c r="V103" i="4"/>
  <c r="X102" i="4"/>
  <c r="V102" i="4"/>
  <c r="X101" i="4"/>
  <c r="V101" i="4"/>
  <c r="X100" i="4"/>
  <c r="V100" i="4"/>
  <c r="X99" i="4"/>
  <c r="V99" i="4"/>
  <c r="X98" i="4"/>
  <c r="V98" i="4"/>
  <c r="X97" i="4"/>
  <c r="V97" i="4"/>
  <c r="X96" i="4"/>
  <c r="V96" i="4"/>
  <c r="X95" i="4"/>
  <c r="V95" i="4"/>
  <c r="X94" i="4"/>
  <c r="V94" i="4"/>
  <c r="X93" i="4"/>
  <c r="V93" i="4"/>
  <c r="X92" i="4"/>
  <c r="V92" i="4"/>
  <c r="X91" i="4"/>
  <c r="V91" i="4"/>
  <c r="X90" i="4"/>
  <c r="V90" i="4"/>
  <c r="X89" i="4"/>
  <c r="V89" i="4"/>
  <c r="X88" i="4"/>
  <c r="V88" i="4"/>
  <c r="X87" i="4"/>
  <c r="V87" i="4"/>
  <c r="X86" i="4"/>
  <c r="V86" i="4"/>
  <c r="X85" i="4"/>
  <c r="V85" i="4"/>
  <c r="X84" i="4"/>
  <c r="V84" i="4"/>
  <c r="X83" i="4"/>
  <c r="V83" i="4"/>
  <c r="X82" i="4"/>
  <c r="V82" i="4"/>
  <c r="X81" i="4"/>
  <c r="V81" i="4"/>
  <c r="X80" i="4"/>
  <c r="V80" i="4"/>
  <c r="X79" i="4"/>
  <c r="V79" i="4"/>
  <c r="X78" i="4"/>
  <c r="V78" i="4"/>
  <c r="X77" i="4"/>
  <c r="V77" i="4"/>
  <c r="X76" i="4"/>
  <c r="V76" i="4"/>
  <c r="X75" i="4"/>
  <c r="V75" i="4"/>
  <c r="X74" i="4"/>
  <c r="V74" i="4"/>
  <c r="X73" i="4"/>
  <c r="V73" i="4"/>
  <c r="X72" i="4"/>
  <c r="V72" i="4"/>
  <c r="X71" i="4"/>
  <c r="V71" i="4"/>
  <c r="X70" i="4"/>
  <c r="V70" i="4"/>
  <c r="X69" i="4"/>
  <c r="V69" i="4"/>
  <c r="X68" i="4"/>
  <c r="V68" i="4"/>
  <c r="X67" i="4"/>
  <c r="V67" i="4"/>
  <c r="X66" i="4"/>
  <c r="V66" i="4"/>
  <c r="X65" i="4"/>
  <c r="V65" i="4"/>
  <c r="X64" i="4"/>
  <c r="V64" i="4"/>
  <c r="X63" i="4"/>
  <c r="V63" i="4"/>
  <c r="X62" i="4"/>
  <c r="V62" i="4"/>
  <c r="X61" i="4"/>
  <c r="V61" i="4"/>
  <c r="X60" i="4"/>
  <c r="V60" i="4"/>
  <c r="X59" i="4"/>
  <c r="V59" i="4"/>
  <c r="X58" i="4"/>
  <c r="V58" i="4"/>
  <c r="X57" i="4"/>
  <c r="V57" i="4"/>
  <c r="X56" i="4"/>
  <c r="V56" i="4"/>
  <c r="X55" i="4"/>
  <c r="V55" i="4"/>
  <c r="X54" i="4"/>
  <c r="V54" i="4"/>
  <c r="X53" i="4"/>
  <c r="V53" i="4"/>
  <c r="X52" i="4"/>
  <c r="V52" i="4"/>
  <c r="X51" i="4"/>
  <c r="V51" i="4"/>
  <c r="X50" i="4"/>
  <c r="V50" i="4"/>
  <c r="X49" i="4"/>
  <c r="V49" i="4"/>
  <c r="X48" i="4"/>
  <c r="V48" i="4"/>
  <c r="X47" i="4"/>
  <c r="V47" i="4"/>
  <c r="X46" i="4"/>
  <c r="V46" i="4"/>
  <c r="X45" i="4"/>
  <c r="V45" i="4"/>
  <c r="X44" i="4"/>
  <c r="V44" i="4"/>
  <c r="X43" i="4"/>
  <c r="V43" i="4"/>
  <c r="X42" i="4"/>
  <c r="V42" i="4"/>
  <c r="X41" i="4"/>
  <c r="V41" i="4"/>
  <c r="X40" i="4"/>
  <c r="V40" i="4"/>
  <c r="X39" i="4"/>
  <c r="V39" i="4"/>
  <c r="X38" i="4"/>
  <c r="V38" i="4"/>
  <c r="X37" i="4"/>
  <c r="V37" i="4"/>
  <c r="X36" i="4"/>
  <c r="V36" i="4"/>
  <c r="X35" i="4"/>
  <c r="V35" i="4"/>
  <c r="X34" i="4"/>
  <c r="V34" i="4"/>
  <c r="X33" i="4"/>
  <c r="V33" i="4"/>
  <c r="X32" i="4"/>
  <c r="V32" i="4"/>
  <c r="X31" i="4"/>
  <c r="V31" i="4"/>
  <c r="X30" i="4"/>
  <c r="V30" i="4"/>
  <c r="X29" i="4"/>
  <c r="V29" i="4"/>
  <c r="X28" i="4"/>
  <c r="V28" i="4"/>
  <c r="X27" i="4"/>
  <c r="V27" i="4"/>
  <c r="X26" i="4"/>
  <c r="V26" i="4"/>
  <c r="X25" i="4"/>
  <c r="V25" i="4"/>
  <c r="X24" i="4"/>
  <c r="V24" i="4"/>
  <c r="X23" i="4"/>
  <c r="V23" i="4"/>
  <c r="X22" i="4"/>
  <c r="V22" i="4"/>
  <c r="X21" i="4"/>
  <c r="V21" i="4"/>
  <c r="X20" i="4"/>
  <c r="V20" i="4"/>
  <c r="X19" i="4"/>
  <c r="V19" i="4"/>
  <c r="X18" i="4"/>
  <c r="V18" i="4"/>
  <c r="X17" i="4"/>
  <c r="V17" i="4"/>
  <c r="X16" i="4"/>
  <c r="V16" i="4"/>
  <c r="X15" i="4"/>
  <c r="V15" i="4"/>
  <c r="X14" i="4"/>
  <c r="V14" i="4"/>
  <c r="X13" i="4"/>
  <c r="V13" i="4"/>
  <c r="X12" i="4"/>
  <c r="V12" i="4"/>
  <c r="X11" i="4"/>
  <c r="V11" i="4"/>
  <c r="X10" i="4"/>
  <c r="V10" i="4"/>
  <c r="O109" i="4" l="1"/>
  <c r="X109" i="4" l="1"/>
</calcChain>
</file>

<file path=xl/sharedStrings.xml><?xml version="1.0" encoding="utf-8"?>
<sst xmlns="http://schemas.openxmlformats.org/spreadsheetml/2006/main" count="936" uniqueCount="151">
  <si>
    <t>№ п/п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</si>
  <si>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</si>
  <si>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</si>
  <si>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</si>
  <si>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</si>
  <si>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ЕИ</t>
  </si>
  <si>
    <t>номер и предмет лота</t>
  </si>
  <si>
    <t>Номер закупки</t>
  </si>
  <si>
    <t>Примечание</t>
  </si>
  <si>
    <t>(подпись)</t>
  </si>
  <si>
    <t>(ФИО)</t>
  </si>
  <si>
    <t>(должность)</t>
  </si>
  <si>
    <t>м.п.</t>
  </si>
  <si>
    <t>Итоговая стоимость , руб. 
БЕЗ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</si>
  <si>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</si>
  <si>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</si>
  <si>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</si>
  <si>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Зафиксирована в период срока действия договора и опциона</t>
  </si>
  <si>
    <t>Итоговая стоимость , руб. 
БЕЗ НДС (указывать при необходимости)</t>
  </si>
  <si>
    <t>Приложение 1.1</t>
  </si>
  <si>
    <t>2. Опцион Заказчика</t>
  </si>
  <si>
    <t>"_____"________________ 202___ г.</t>
  </si>
  <si>
    <t>ОКДП2</t>
  </si>
  <si>
    <t>ОКВЭД2</t>
  </si>
  <si>
    <r>
      <rPr>
        <sz val="11"/>
        <color theme="1"/>
        <rFont val="Times New Roman"/>
        <family val="1"/>
        <charset val="204"/>
      </rPr>
      <t xml:space="preserve">При заключении договора и его исполнении заказчик имеет право изменить объем закупаемой </t>
    </r>
    <r>
      <rPr>
        <b/>
        <sz val="11"/>
        <color theme="1"/>
        <rFont val="Times New Roman"/>
        <family val="1"/>
        <charset val="204"/>
      </rPr>
      <t>продукции до +50%/-50%   на</t>
    </r>
    <r>
      <rPr>
        <sz val="11"/>
        <color theme="1"/>
        <rFont val="Times New Roman"/>
        <family val="1"/>
        <charset val="204"/>
      </rPr>
      <t xml:space="preserve">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  <r>
      <rPr>
        <sz val="11"/>
        <color rgb="FFFF0000"/>
        <rFont val="Times New Roman"/>
        <family val="1"/>
        <charset val="204"/>
      </rPr>
      <t xml:space="preserve">
</t>
    </r>
  </si>
  <si>
    <t>УСЛОВИЯ ЗАКЛЮЧЕНИЯ ДОГОВОРА ( Техническое предложение +ЦЕНОВОЕ ПРЕДЛОЖЕНИЕ) на окозании Услуг</t>
  </si>
  <si>
    <t>Требования к услугам / ГОСТ</t>
  </si>
  <si>
    <t>Цена одной единицы, руб. 
БЕЗ НДС (указывать при необходимости)</t>
  </si>
  <si>
    <t>Номенклатура предлагаемой услуги</t>
  </si>
  <si>
    <t>Основные технические характеристики предлагаемой услуги / ГОСТ</t>
  </si>
  <si>
    <t>Цена одной единицы, руб. 
БЕЗ НДС</t>
  </si>
  <si>
    <t>Цена одной единицы, руб. 
С НДС</t>
  </si>
  <si>
    <t>№ Лота</t>
  </si>
  <si>
    <t>Код ЕНС</t>
  </si>
  <si>
    <t>ООО "Самарские коммунальные системы"</t>
  </si>
  <si>
    <t>Приложение № 1.2. - Техническое задание</t>
  </si>
  <si>
    <t>ИТОГО, начальная максимальная цена по 1 лоту:</t>
  </si>
  <si>
    <t>Итого, по лоту №1</t>
  </si>
  <si>
    <t>График оказания услуг в 2022-2023 г.г.</t>
  </si>
  <si>
    <t>г. Самара</t>
  </si>
  <si>
    <t>Номенклатура оказываемых услуг</t>
  </si>
  <si>
    <t>Кратность поставки (при необходимости)</t>
  </si>
  <si>
    <t>Страна 
происхождения (при необходимости)</t>
  </si>
  <si>
    <t>Наименование изготовителя 
(производитель) (при необходимости)</t>
  </si>
  <si>
    <t>Поверка Метеостанция М-49 М .</t>
  </si>
  <si>
    <t>Поверка Барометр  анероид метеорологический  БАММ-1 .</t>
  </si>
  <si>
    <t>Поверка Барометр - анероид М 67 .</t>
  </si>
  <si>
    <t>Поверка Психрометр аспирационный  МВ-4-2М .</t>
  </si>
  <si>
    <t>Поверка Психрометр аспирационный  М-34 .</t>
  </si>
  <si>
    <t>Поверка Термометр цифровой Cheсktemp .</t>
  </si>
  <si>
    <t>Поверка Термометр цифровой  TESTO 104 .</t>
  </si>
  <si>
    <t>Поверка Термометр ртутный стеклянный ТЛ-4 .</t>
  </si>
  <si>
    <t>Поверка Термометр ртутный стеклянный  ТЛ-2 .</t>
  </si>
  <si>
    <t>Поверка Термометр ртутный стеклянный  ТС-7-М1 .</t>
  </si>
  <si>
    <t>Поверка Термометр стеклянный ртутный максимальный СП-83 .</t>
  </si>
  <si>
    <t>Поверка Термометр технический  Ц. д. 0,5-2 ТТМ, ТТЖ .</t>
  </si>
  <si>
    <t>Поверка Ротаметр аппаратов ингаляционного наркоза Ротаметр .</t>
  </si>
  <si>
    <t>Поверка Микрошприц МШ-50 100 .</t>
  </si>
  <si>
    <t>Поверка Микрошприц серии Агат М-10Н 656 .</t>
  </si>
  <si>
    <t>Поверка Микрошприц серии SGE-Chromatec-02-10 .</t>
  </si>
  <si>
    <t>Поверка Мультиметр цифровой  DT M890, 920А, СЕМ 932 .</t>
  </si>
  <si>
    <t>Аттестация Установка проверки электрической безопасности GP174A .</t>
  </si>
  <si>
    <t>Поверка Миллиомметр цифровой  SEW 4137 mО .</t>
  </si>
  <si>
    <t>Поверка Клещи токовые АТК-2103 .</t>
  </si>
  <si>
    <t>Поверка Измеритель  температуры  "Center" 300 .</t>
  </si>
  <si>
    <t>Поверка Термометр цифровой ТЦ-1200 (Щуп ТПЩ-7) .</t>
  </si>
  <si>
    <t>Поверка Тахометр электронный Testo-460 .</t>
  </si>
  <si>
    <t>Поверка выезд Трансформаторы тока ТШП-0,66 КТ 0,5 s 100/5 .</t>
  </si>
  <si>
    <t>Поверка выезд Трансформаторы тока ТПШЛ-10 КТ 0,5  2000/5  (их аналоги)  .</t>
  </si>
  <si>
    <t>Поверка выезд Трансформаторы напряжения НТМИ-6 КТ 0,5 6000/100 (их аналоги)  .</t>
  </si>
  <si>
    <t>Поверка выезд Трансформаторы напряжения заземляемые  (6- 10 кВ) ЗНОЛ (их аналоги)  .</t>
  </si>
  <si>
    <t>Поверка Счетчик эл. энергии 3-ф Меркурий 230 .</t>
  </si>
  <si>
    <t>Поверка Угломер с нониусом .</t>
  </si>
  <si>
    <t>Поверка Рулетка измерительная металлическая Р10УЗГ .</t>
  </si>
  <si>
    <t>Поверка Вольтметр М2044 .</t>
  </si>
  <si>
    <t>Поверка Амперметр Д5014 .</t>
  </si>
  <si>
    <t>Поверка Вольтметр Д5082 .</t>
  </si>
  <si>
    <t>Поверка Магазин сопротивления  Р-33 .</t>
  </si>
  <si>
    <t>Поверка Омметр Виток .</t>
  </si>
  <si>
    <t>Поверка ИС 10  .</t>
  </si>
  <si>
    <t>Поверка Секундомер механический СОПпр-2а   30 с .</t>
  </si>
  <si>
    <t>Поверка Секундомер механический  СОПпр-2а   60 с .</t>
  </si>
  <si>
    <t>Поверка Дозатор (титратор цифровой) BIOHIT BIOTRATE .</t>
  </si>
  <si>
    <t>Поверка Дозатор механический 1- канальный BIOHIT Prospenser .</t>
  </si>
  <si>
    <t>Поверка Дозатор пипеточный  Блэк 1-канальный   .</t>
  </si>
  <si>
    <t>Поверка Дозатор пипеточный    ДПОП-1, ДПАОН-1 .</t>
  </si>
  <si>
    <t>Поверка Дозатор (Титратор пипеточный) механический 1-канальный с варьируемым объемом дозирования BIOHIT .</t>
  </si>
  <si>
    <t>Поверка Дозатор механический 1-канальный Sartorius Prolit .</t>
  </si>
  <si>
    <t>Поверка Дозатор пипеточный Экохим-ОПА-1 .</t>
  </si>
  <si>
    <t>Поверка Дозатор механический 1-канальный  Пепитатор BIOCHIT .</t>
  </si>
  <si>
    <t>Поверка Вискозиметр ВПЖ-2 .</t>
  </si>
  <si>
    <t>Поверка Кондуктометр МАРК-603/1 .</t>
  </si>
  <si>
    <t>Поверка Кондуктометр HI-8733 микропроцессорный портативный  многодиапазонный .</t>
  </si>
  <si>
    <t>Поверка выезд Концентратор КН-3 (ГСО Заказчика) .</t>
  </si>
  <si>
    <t>Поверка выезд Спектрофотометр КФК-3КМ .</t>
  </si>
  <si>
    <t>Поверка выезд Спектрофотометр  " UNICO-1201 .</t>
  </si>
  <si>
    <t>Поверка выезд Спектрофотометр " UNICO-2100 .</t>
  </si>
  <si>
    <t>Поверка выезд Спектрофотометр  " UNICO -2800 .</t>
  </si>
  <si>
    <t>Поверка выезд Спектрофотометр Hach DR 2800 .</t>
  </si>
  <si>
    <t>Поверка выезд Спектрофотометр Hach DR 3900 .</t>
  </si>
  <si>
    <t>Поверка выезд Анализатор жидкости  модификации "Флюорат 02-3М" (ГСО Заказчика) .</t>
  </si>
  <si>
    <t>Поверка выезд Анализатор ртути Юлия-5К (ГСО Заказчика) .</t>
  </si>
  <si>
    <t>Поверка выезд Спектрометр эмиссионный с индуктивно-связанной плазмой "Avio 200"(ГСО Заказчика) .</t>
  </si>
  <si>
    <t>Поверка выезд Хроматограф ионный Dionex ICS-60000 (ГСО Заказчика)  .</t>
  </si>
  <si>
    <t>Поверка Анализатор ртути РА-915 М .</t>
  </si>
  <si>
    <t>Поверка Анализатор жидкости лабораторный серии АНИОН 4100 (модель Анион 4154), датчик ДКВ-1 .</t>
  </si>
  <si>
    <t>Поверка РН-метр милливольтметр  РН-150. РН-150 М .</t>
  </si>
  <si>
    <t>Поверка РН-метр "TESTO - 206" с электродом .</t>
  </si>
  <si>
    <t>Поверка РН-метр-иономер Анион-4110 .</t>
  </si>
  <si>
    <t>Поверка Электрод  вспомогательный лабораторный хлорсеребряный ЭВЛ-1 М3.1 02, ЭС10601/4 .</t>
  </si>
  <si>
    <t>Поверка Электрод стеклянный  комбинированный  ЭСК-10601/7 .</t>
  </si>
  <si>
    <t>Поверка Ареометр стеклянный АОН .</t>
  </si>
  <si>
    <t>Калибровка Сито лабораторное  .</t>
  </si>
  <si>
    <t>Поверка Установка поверочная УПСЖ 3 ПМ .</t>
  </si>
  <si>
    <t>Поверка Корректор объема газа ЕК-270 .</t>
  </si>
  <si>
    <t>Поверка Счетчик воды механический Ду 50 .</t>
  </si>
  <si>
    <t>Поверка Счетчик воды механический Ду 80 .</t>
  </si>
  <si>
    <t>Поверка Счетчик воды механический Ду 100-150 .</t>
  </si>
  <si>
    <t>Поверка Счетчик воды механический Ду 200 .</t>
  </si>
  <si>
    <t>Поверка Расходомер СУР-97(беспрливная методика) .</t>
  </si>
  <si>
    <t>Поверка Расходомер  FLUXUS F601 .</t>
  </si>
  <si>
    <t>Поверка Система автоматизированная информационно-измерительная коммерческого учета электроэнергии (АИИС КУЭ)  77 точек .</t>
  </si>
  <si>
    <t>Аттестация выезд Аттестация испытательного оборудования: Электропечь муфельная ЭКПС-10 1100 .</t>
  </si>
  <si>
    <t>Аттестация выезд Аттестация испытательного оборудования: баня песчаная  .</t>
  </si>
  <si>
    <t>Аттестация выезд Аттестация термостата суховоздушного ТС-1/80, ТС-1/200, ТСО-1/80 СПУ .</t>
  </si>
  <si>
    <t>Аттестация выезд Аттестация стерилизатора воздушного ГП-80 СПУ .</t>
  </si>
  <si>
    <t>Аттестация выезд Проведение аттестация ИО 5 категории .</t>
  </si>
  <si>
    <t>Аттестация выезд Проведение аттестация ИО 4 категории .</t>
  </si>
  <si>
    <t>Калибровка Клещи токовые измерительные MS2000 .</t>
  </si>
  <si>
    <t>ОФОРМЛЕНИЕ СВИДЕТЕЛЬСТВА О ПОВЕРКЕ Оформление свидетельства на бумажном носители .</t>
  </si>
  <si>
    <t>ОФОРМЛЕНИЕ ПРОТОКОЛА НА ПОВЕРКУ СРЕДСТВ ИЗМЕРЕНИЙ ПО ГОСТУ 1.5-2001 (за 1 лист)</t>
  </si>
  <si>
    <t>Поверка Манометр образцовый МО класс точности 0,4 .</t>
  </si>
  <si>
    <t>Калибровка Манометры  жидкостные  U-образные  2-трубные .</t>
  </si>
  <si>
    <t>Поверка Манометры и мановакуумметры МТ КТ 1,5-2,5 .</t>
  </si>
  <si>
    <t>Поверка Манометры показывающие электроконтактные ЭКМ КТ 1-2,5 .</t>
  </si>
  <si>
    <t>Поверка Манометры кислородные и пропановые КТ 1,5-2,5 .</t>
  </si>
  <si>
    <t>Поверка Тягонапоромеры ТмМП .</t>
  </si>
  <si>
    <t>Поверка Калибратор давления  портативный «Метран 502» .</t>
  </si>
  <si>
    <t>Поверка Внешние модули к калибратору «Метран 502»  .</t>
  </si>
  <si>
    <t>Поверка Гигрометр психрометрический  ВИТ-2 .</t>
  </si>
  <si>
    <t>Поверка Прибор комбинированный   "Testo 608-H1"  .</t>
  </si>
  <si>
    <t>Поверка Анеморумбометр М 63 М-1  .</t>
  </si>
  <si>
    <t>71.12.40.120</t>
  </si>
  <si>
    <t>71.12</t>
  </si>
  <si>
    <t>услуга</t>
  </si>
  <si>
    <t>Количество услуг</t>
  </si>
  <si>
    <t>Начало оказания услуг</t>
  </si>
  <si>
    <t>Окончание выполнения работ</t>
  </si>
  <si>
    <t>с даты подписания договора</t>
  </si>
  <si>
    <t>по 31.12.2023 г.</t>
  </si>
  <si>
    <t>Начальная (максимальная) цена договора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</si>
</sst>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 applyNumberFormat="0" applyFill="0" applyBorder="0" applyAlignment="0" applyProtection="0"/>
    <xf numFmtId="0" fontId="8" fillId="0" borderId="0"/>
    <xf numFmtId="0" fontId="16" fillId="0" borderId="0" applyNumberFormat="0" applyFill="0" applyBorder="0" applyAlignment="0" applyProtection="0"/>
    <xf numFmtId="0" fontId="17" fillId="0" borderId="0"/>
    <xf numFmtId="0" fontId="18" fillId="0" borderId="0"/>
    <xf numFmtId="0" fontId="8" fillId="0" borderId="0"/>
    <xf numFmtId="0" fontId="8" fillId="0" borderId="0"/>
  </cellStyleXfs>
  <cellXfs count="72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left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/>
    <xf numFmtId="4" fontId="14" fillId="2" borderId="9" xfId="0" applyNumberFormat="1" applyFont="1" applyFill="1" applyBorder="1" applyAlignment="1" applyProtection="1">
      <alignment vertical="center"/>
    </xf>
    <xf numFmtId="4" fontId="13" fillId="2" borderId="9" xfId="0" applyNumberFormat="1" applyFont="1" applyFill="1" applyBorder="1" applyAlignment="1" applyProtection="1">
      <alignment vertical="center"/>
    </xf>
    <xf numFmtId="0" fontId="13" fillId="2" borderId="9" xfId="0" applyNumberFormat="1" applyFont="1" applyFill="1" applyBorder="1" applyAlignment="1" applyProtection="1">
      <alignment horizontal="center" vertical="center" wrapText="1"/>
    </xf>
    <xf numFmtId="0" fontId="14" fillId="4" borderId="10" xfId="1" applyFont="1" applyFill="1" applyBorder="1" applyAlignment="1">
      <alignment vertical="center"/>
    </xf>
    <xf numFmtId="0" fontId="14" fillId="4" borderId="11" xfId="1" applyFont="1" applyFill="1" applyBorder="1" applyAlignment="1">
      <alignment horizontal="right" vertical="center"/>
    </xf>
    <xf numFmtId="3" fontId="14" fillId="4" borderId="7" xfId="0" applyNumberFormat="1" applyFont="1" applyFill="1" applyBorder="1" applyAlignment="1" applyProtection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 applyProtection="1"/>
    <xf numFmtId="4" fontId="13" fillId="0" borderId="9" xfId="2" applyNumberFormat="1" applyFont="1" applyFill="1" applyBorder="1" applyAlignment="1">
      <alignment horizontal="center" vertical="center" wrapText="1"/>
    </xf>
    <xf numFmtId="0" fontId="13" fillId="0" borderId="9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horizontal="center" vertical="center" wrapText="1"/>
    </xf>
    <xf numFmtId="4" fontId="15" fillId="4" borderId="13" xfId="0" applyNumberFormat="1" applyFont="1" applyFill="1" applyBorder="1" applyAlignment="1" applyProtection="1">
      <alignment horizontal="center" vertical="center" wrapText="1"/>
    </xf>
    <xf numFmtId="4" fontId="14" fillId="4" borderId="13" xfId="0" applyNumberFormat="1" applyFont="1" applyFill="1" applyBorder="1" applyAlignment="1" applyProtection="1">
      <alignment horizontal="center" vertical="center" wrapText="1"/>
    </xf>
    <xf numFmtId="0" fontId="19" fillId="5" borderId="9" xfId="0" applyNumberFormat="1" applyFont="1" applyFill="1" applyBorder="1" applyAlignment="1" applyProtection="1">
      <alignment horizontal="center"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8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0" fontId="9" fillId="4" borderId="3" xfId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10" fillId="0" borderId="2" xfId="1" applyFont="1" applyFill="1" applyBorder="1" applyAlignment="1">
      <alignment horizontal="left" vertical="top" wrapText="1"/>
    </xf>
    <xf numFmtId="0" fontId="10" fillId="0" borderId="4" xfId="1" applyFont="1" applyFill="1" applyBorder="1" applyAlignment="1">
      <alignment horizontal="left" vertical="top" wrapText="1"/>
    </xf>
    <xf numFmtId="0" fontId="10" fillId="0" borderId="5" xfId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4" xfId="0" applyNumberFormat="1" applyFont="1" applyFill="1" applyBorder="1" applyAlignment="1" applyProtection="1">
      <alignment horizontal="left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4" fillId="2" borderId="2" xfId="0" applyNumberFormat="1" applyFont="1" applyFill="1" applyBorder="1" applyAlignment="1" applyProtection="1">
      <alignment horizontal="left" vertical="center"/>
    </xf>
    <xf numFmtId="0" fontId="14" fillId="2" borderId="4" xfId="0" applyNumberFormat="1" applyFont="1" applyFill="1" applyBorder="1" applyAlignment="1" applyProtection="1">
      <alignment horizontal="left" vertical="center"/>
    </xf>
    <xf numFmtId="0" fontId="14" fillId="2" borderId="5" xfId="0" applyNumberFormat="1" applyFont="1" applyFill="1" applyBorder="1" applyAlignment="1" applyProtection="1">
      <alignment horizontal="left" vertical="center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4" fillId="4" borderId="0" xfId="1" applyFont="1" applyFill="1" applyBorder="1" applyAlignment="1">
      <alignment horizontal="right" vertical="center"/>
    </xf>
    <xf numFmtId="0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7" xfId="0" applyNumberFormat="1" applyFont="1" applyFill="1" applyBorder="1" applyAlignment="1" applyProtection="1">
      <alignment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14" fillId="4" borderId="0" xfId="1" applyFont="1" applyFill="1" applyBorder="1" applyAlignment="1">
      <alignment vertical="center"/>
    </xf>
    <xf numFmtId="3" fontId="14" fillId="4" borderId="3" xfId="0" applyNumberFormat="1" applyFont="1" applyFill="1" applyBorder="1" applyAlignment="1" applyProtection="1">
      <alignment horizontal="center" vertical="center" wrapText="1"/>
    </xf>
    <xf numFmtId="4" fontId="15" fillId="4" borderId="3" xfId="0" applyNumberFormat="1" applyFont="1" applyFill="1" applyBorder="1" applyAlignment="1" applyProtection="1">
      <alignment horizontal="center" vertical="center" wrapText="1"/>
    </xf>
    <xf numFmtId="4" fontId="14" fillId="4" borderId="3" xfId="0" applyNumberFormat="1" applyFont="1" applyFill="1" applyBorder="1" applyAlignment="1" applyProtection="1">
      <alignment horizontal="center" vertical="center" wrapText="1"/>
    </xf>
    <xf numFmtId="4" fontId="14" fillId="2" borderId="4" xfId="0" applyNumberFormat="1" applyFont="1" applyFill="1" applyBorder="1" applyAlignment="1" applyProtection="1">
      <alignment vertical="center"/>
    </xf>
    <xf numFmtId="4" fontId="14" fillId="2" borderId="5" xfId="0" applyNumberFormat="1" applyFont="1" applyFill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center" vertical="center" wrapText="1"/>
    </xf>
    <xf numFmtId="4" fontId="14" fillId="4" borderId="0" xfId="1" applyNumberFormat="1" applyFont="1" applyFill="1" applyBorder="1" applyAlignment="1">
      <alignment horizontal="right" vertical="center"/>
    </xf>
  </cellXfs>
  <cellStyles count="7">
    <cellStyle name="Обычный" xfId="0" builtinId="0"/>
    <cellStyle name="Обычный 2" xfId="3"/>
    <cellStyle name="Обычный 3" xfId="4"/>
    <cellStyle name="Пояснение" xfId="2" builtinId="53"/>
    <cellStyle name="Пояснение 2" xfId="5"/>
    <cellStyle name="Стиль 1" xfId="1"/>
    <cellStyle name="Стиль 1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30"/>
  <sheetViews>
    <sheetView tabSelected="1" view="pageBreakPreview" zoomScale="64" zoomScaleNormal="86" zoomScaleSheetLayoutView="64" workbookViewId="0">
      <selection activeCell="O109" sqref="O109"/>
    </sheetView>
  </sheetViews>
  <sheetFormatPr defaultColWidth="8.88671875" defaultRowHeight="13.2" x14ac:dyDescent="0.25"/>
  <cols>
    <col min="1" max="1" width="6.6640625" customWidth="1"/>
    <col min="2" max="2" width="6.88671875" customWidth="1"/>
    <col min="3" max="4" width="10.33203125" customWidth="1"/>
    <col min="5" max="5" width="12.44140625" hidden="1" customWidth="1"/>
    <col min="6" max="6" width="24.21875" style="1" customWidth="1"/>
    <col min="7" max="7" width="21.6640625" style="1" customWidth="1"/>
    <col min="8" max="8" width="11.33203125" style="1" customWidth="1"/>
    <col min="9" max="9" width="17.44140625" style="1" customWidth="1"/>
    <col min="10" max="12" width="15.5546875" style="1" customWidth="1"/>
    <col min="13" max="13" width="19.109375" customWidth="1"/>
    <col min="14" max="15" width="17.88671875" customWidth="1"/>
    <col min="16" max="16" width="17" customWidth="1"/>
    <col min="17" max="17" width="14.5546875" customWidth="1"/>
    <col min="18" max="19" width="16.33203125" customWidth="1"/>
    <col min="20" max="20" width="19" customWidth="1"/>
    <col min="21" max="24" width="14.5546875" customWidth="1"/>
    <col min="25" max="25" width="15.88671875" customWidth="1"/>
  </cols>
  <sheetData>
    <row r="1" spans="1:25" ht="18.75" customHeight="1" x14ac:dyDescent="0.25">
      <c r="X1" s="8" t="s">
        <v>19</v>
      </c>
    </row>
    <row r="2" spans="1:25" ht="42.75" customHeight="1" x14ac:dyDescent="0.25">
      <c r="A2" s="7" t="s">
        <v>25</v>
      </c>
      <c r="B2" s="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Y2" s="2"/>
    </row>
    <row r="3" spans="1:25" ht="25.5" customHeight="1" x14ac:dyDescent="0.25">
      <c r="A3" s="3" t="s">
        <v>7</v>
      </c>
      <c r="B3" s="3"/>
      <c r="C3" s="2"/>
      <c r="D3" s="2"/>
      <c r="E3" s="2"/>
      <c r="F3" s="44"/>
      <c r="G3" s="44"/>
      <c r="H3" s="44"/>
      <c r="I3" s="44"/>
      <c r="J3" s="44"/>
      <c r="K3" s="2"/>
      <c r="L3" s="2"/>
      <c r="M3" s="2"/>
      <c r="N3" s="2"/>
      <c r="O3" s="2"/>
      <c r="P3" s="2"/>
      <c r="Q3" s="2"/>
      <c r="R3" s="2"/>
      <c r="Y3" s="2"/>
    </row>
    <row r="4" spans="1:25" ht="30.75" customHeight="1" x14ac:dyDescent="0.25">
      <c r="A4" s="3" t="s">
        <v>6</v>
      </c>
      <c r="B4" s="3"/>
      <c r="C4" s="4"/>
      <c r="D4" s="4"/>
      <c r="E4" s="4"/>
      <c r="F4" s="45"/>
      <c r="G4" s="45"/>
      <c r="H4" s="45"/>
      <c r="I4" s="45"/>
      <c r="J4" s="45"/>
      <c r="K4" s="4"/>
      <c r="L4" s="4"/>
      <c r="M4" s="4"/>
      <c r="N4" s="5"/>
      <c r="O4" s="5"/>
      <c r="P4" s="5"/>
      <c r="Q4" s="5"/>
      <c r="R4" s="5"/>
      <c r="Y4" s="5"/>
    </row>
    <row r="5" spans="1:25" ht="30.75" customHeight="1" x14ac:dyDescent="0.25">
      <c r="A5" s="3" t="s">
        <v>15</v>
      </c>
      <c r="B5" s="3"/>
      <c r="C5" s="4"/>
      <c r="D5" s="4"/>
      <c r="E5" s="4"/>
      <c r="F5" s="45"/>
      <c r="G5" s="45"/>
      <c r="H5" s="45"/>
      <c r="I5" s="45"/>
      <c r="J5" s="45"/>
      <c r="K5" s="4"/>
      <c r="L5" s="4"/>
      <c r="M5" s="4"/>
      <c r="N5" s="5"/>
      <c r="O5" s="5"/>
      <c r="P5" s="5"/>
      <c r="Q5" s="5"/>
      <c r="R5" s="5"/>
      <c r="Y5" s="5"/>
    </row>
    <row r="6" spans="1:25" ht="23.25" customHeight="1" x14ac:dyDescent="0.25">
      <c r="A6" s="6" t="s">
        <v>3</v>
      </c>
      <c r="B6" s="6"/>
    </row>
    <row r="7" spans="1:25" ht="36" customHeight="1" x14ac:dyDescent="0.25">
      <c r="N7" s="1"/>
      <c r="O7" s="1"/>
      <c r="P7" s="58" t="s">
        <v>4</v>
      </c>
      <c r="Q7" s="58"/>
      <c r="R7" s="58"/>
      <c r="S7" s="58"/>
      <c r="T7" s="58"/>
      <c r="U7" s="58"/>
      <c r="V7" s="58"/>
      <c r="W7" s="58"/>
      <c r="X7" s="58"/>
      <c r="Y7" s="58"/>
    </row>
    <row r="8" spans="1:25" ht="36" customHeight="1" x14ac:dyDescent="0.25">
      <c r="A8" s="40" t="s">
        <v>0</v>
      </c>
      <c r="B8" s="40" t="s">
        <v>32</v>
      </c>
      <c r="C8" s="40" t="s">
        <v>22</v>
      </c>
      <c r="D8" s="40" t="s">
        <v>23</v>
      </c>
      <c r="E8" s="41" t="s">
        <v>33</v>
      </c>
      <c r="F8" s="40" t="s">
        <v>40</v>
      </c>
      <c r="G8" s="40" t="s">
        <v>26</v>
      </c>
      <c r="H8" s="40" t="s">
        <v>5</v>
      </c>
      <c r="I8" s="40" t="s">
        <v>1</v>
      </c>
      <c r="J8" s="40" t="s">
        <v>2</v>
      </c>
      <c r="K8" s="41" t="s">
        <v>145</v>
      </c>
      <c r="L8" s="62" t="s">
        <v>38</v>
      </c>
      <c r="M8" s="63"/>
      <c r="N8" s="40" t="s">
        <v>27</v>
      </c>
      <c r="O8" s="40" t="s">
        <v>18</v>
      </c>
      <c r="P8" s="42" t="s">
        <v>28</v>
      </c>
      <c r="Q8" s="42" t="s">
        <v>29</v>
      </c>
      <c r="R8" s="42" t="s">
        <v>41</v>
      </c>
      <c r="S8" s="42" t="s">
        <v>42</v>
      </c>
      <c r="T8" s="42" t="s">
        <v>43</v>
      </c>
      <c r="U8" s="42" t="s">
        <v>30</v>
      </c>
      <c r="V8" s="42" t="s">
        <v>13</v>
      </c>
      <c r="W8" s="42" t="s">
        <v>31</v>
      </c>
      <c r="X8" s="42" t="s">
        <v>14</v>
      </c>
      <c r="Y8" s="42" t="s">
        <v>8</v>
      </c>
    </row>
    <row r="9" spans="1:25" ht="93" customHeight="1" x14ac:dyDescent="0.25">
      <c r="A9" s="41"/>
      <c r="B9" s="41"/>
      <c r="C9" s="41"/>
      <c r="D9" s="41"/>
      <c r="E9" s="57"/>
      <c r="F9" s="41"/>
      <c r="G9" s="41"/>
      <c r="H9" s="41"/>
      <c r="I9" s="41"/>
      <c r="J9" s="41"/>
      <c r="K9" s="60"/>
      <c r="L9" s="38" t="s">
        <v>146</v>
      </c>
      <c r="M9" s="61" t="s">
        <v>147</v>
      </c>
      <c r="N9" s="41"/>
      <c r="O9" s="41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s="31" customFormat="1" ht="101.4" customHeight="1" x14ac:dyDescent="0.25">
      <c r="A10" s="30">
        <v>1</v>
      </c>
      <c r="B10" s="30">
        <v>1</v>
      </c>
      <c r="C10" s="30" t="s">
        <v>142</v>
      </c>
      <c r="D10" s="30" t="s">
        <v>143</v>
      </c>
      <c r="E10" s="30"/>
      <c r="F10" s="37" t="s">
        <v>131</v>
      </c>
      <c r="G10" s="30" t="s">
        <v>35</v>
      </c>
      <c r="H10" s="37" t="s">
        <v>144</v>
      </c>
      <c r="I10" s="34" t="s">
        <v>34</v>
      </c>
      <c r="J10" s="30" t="s">
        <v>39</v>
      </c>
      <c r="K10" s="30">
        <v>1</v>
      </c>
      <c r="L10" s="30" t="s">
        <v>148</v>
      </c>
      <c r="M10" s="30" t="s">
        <v>149</v>
      </c>
      <c r="N10" s="33">
        <v>709.1</v>
      </c>
      <c r="O10" s="32">
        <v>709.1</v>
      </c>
      <c r="P10" s="26"/>
      <c r="Q10" s="26"/>
      <c r="R10" s="26"/>
      <c r="S10" s="26"/>
      <c r="T10" s="26"/>
      <c r="U10" s="25"/>
      <c r="V10" s="25">
        <f>U10*K10</f>
        <v>0</v>
      </c>
      <c r="W10" s="25"/>
      <c r="X10" s="25">
        <f>K10*W10</f>
        <v>0</v>
      </c>
      <c r="Y10" s="26"/>
    </row>
    <row r="11" spans="1:25" s="31" customFormat="1" ht="101.4" customHeight="1" x14ac:dyDescent="0.25">
      <c r="A11" s="30">
        <v>2</v>
      </c>
      <c r="B11" s="30">
        <v>1</v>
      </c>
      <c r="C11" s="30" t="s">
        <v>142</v>
      </c>
      <c r="D11" s="30" t="s">
        <v>143</v>
      </c>
      <c r="E11" s="30"/>
      <c r="F11" s="37" t="s">
        <v>132</v>
      </c>
      <c r="G11" s="30" t="s">
        <v>35</v>
      </c>
      <c r="H11" s="37" t="s">
        <v>144</v>
      </c>
      <c r="I11" s="34" t="s">
        <v>34</v>
      </c>
      <c r="J11" s="30" t="s">
        <v>39</v>
      </c>
      <c r="K11" s="30">
        <v>1</v>
      </c>
      <c r="L11" s="30" t="s">
        <v>148</v>
      </c>
      <c r="M11" s="30" t="s">
        <v>149</v>
      </c>
      <c r="N11" s="33">
        <v>424.55</v>
      </c>
      <c r="O11" s="32">
        <v>424.55</v>
      </c>
      <c r="P11" s="26"/>
      <c r="Q11" s="26"/>
      <c r="R11" s="26"/>
      <c r="S11" s="26"/>
      <c r="T11" s="26"/>
      <c r="U11" s="25"/>
      <c r="V11" s="25">
        <f t="shared" ref="V11:V74" si="0">U11*K11</f>
        <v>0</v>
      </c>
      <c r="W11" s="25"/>
      <c r="X11" s="25">
        <f t="shared" ref="X11:X74" si="1">K11*W11</f>
        <v>0</v>
      </c>
      <c r="Y11" s="26"/>
    </row>
    <row r="12" spans="1:25" s="31" customFormat="1" ht="101.4" customHeight="1" x14ac:dyDescent="0.25">
      <c r="A12" s="30">
        <v>3</v>
      </c>
      <c r="B12" s="30">
        <v>1</v>
      </c>
      <c r="C12" s="30" t="s">
        <v>142</v>
      </c>
      <c r="D12" s="30" t="s">
        <v>143</v>
      </c>
      <c r="E12" s="30"/>
      <c r="F12" s="37" t="s">
        <v>133</v>
      </c>
      <c r="G12" s="30" t="s">
        <v>35</v>
      </c>
      <c r="H12" s="37" t="s">
        <v>144</v>
      </c>
      <c r="I12" s="34" t="s">
        <v>34</v>
      </c>
      <c r="J12" s="30" t="s">
        <v>39</v>
      </c>
      <c r="K12" s="30">
        <v>1</v>
      </c>
      <c r="L12" s="30" t="s">
        <v>148</v>
      </c>
      <c r="M12" s="30" t="s">
        <v>149</v>
      </c>
      <c r="N12" s="33">
        <v>124.3</v>
      </c>
      <c r="O12" s="32">
        <v>124.3</v>
      </c>
      <c r="P12" s="26"/>
      <c r="Q12" s="26"/>
      <c r="R12" s="26"/>
      <c r="S12" s="26"/>
      <c r="T12" s="26"/>
      <c r="U12" s="25"/>
      <c r="V12" s="25">
        <f t="shared" si="0"/>
        <v>0</v>
      </c>
      <c r="W12" s="25"/>
      <c r="X12" s="25">
        <f t="shared" si="1"/>
        <v>0</v>
      </c>
      <c r="Y12" s="26"/>
    </row>
    <row r="13" spans="1:25" s="31" customFormat="1" ht="101.4" customHeight="1" x14ac:dyDescent="0.25">
      <c r="A13" s="30">
        <v>4</v>
      </c>
      <c r="B13" s="30">
        <v>1</v>
      </c>
      <c r="C13" s="30" t="s">
        <v>142</v>
      </c>
      <c r="D13" s="30" t="s">
        <v>143</v>
      </c>
      <c r="E13" s="30"/>
      <c r="F13" s="37" t="s">
        <v>134</v>
      </c>
      <c r="G13" s="30" t="s">
        <v>35</v>
      </c>
      <c r="H13" s="37" t="s">
        <v>144</v>
      </c>
      <c r="I13" s="34" t="s">
        <v>34</v>
      </c>
      <c r="J13" s="30" t="s">
        <v>39</v>
      </c>
      <c r="K13" s="30">
        <v>1</v>
      </c>
      <c r="L13" s="30" t="s">
        <v>148</v>
      </c>
      <c r="M13" s="30" t="s">
        <v>149</v>
      </c>
      <c r="N13" s="33">
        <v>236.84</v>
      </c>
      <c r="O13" s="32">
        <v>236.84</v>
      </c>
      <c r="P13" s="26"/>
      <c r="Q13" s="26"/>
      <c r="R13" s="26"/>
      <c r="S13" s="26"/>
      <c r="T13" s="26"/>
      <c r="U13" s="25"/>
      <c r="V13" s="25">
        <f t="shared" si="0"/>
        <v>0</v>
      </c>
      <c r="W13" s="25"/>
      <c r="X13" s="25">
        <f t="shared" si="1"/>
        <v>0</v>
      </c>
      <c r="Y13" s="26"/>
    </row>
    <row r="14" spans="1:25" s="31" customFormat="1" ht="101.4" customHeight="1" x14ac:dyDescent="0.25">
      <c r="A14" s="30">
        <v>5</v>
      </c>
      <c r="B14" s="30">
        <v>1</v>
      </c>
      <c r="C14" s="30" t="s">
        <v>142</v>
      </c>
      <c r="D14" s="30" t="s">
        <v>143</v>
      </c>
      <c r="E14" s="30"/>
      <c r="F14" s="37" t="s">
        <v>135</v>
      </c>
      <c r="G14" s="30" t="s">
        <v>35</v>
      </c>
      <c r="H14" s="37" t="s">
        <v>144</v>
      </c>
      <c r="I14" s="34" t="s">
        <v>34</v>
      </c>
      <c r="J14" s="30" t="s">
        <v>39</v>
      </c>
      <c r="K14" s="30">
        <v>1</v>
      </c>
      <c r="L14" s="30" t="s">
        <v>148</v>
      </c>
      <c r="M14" s="30" t="s">
        <v>149</v>
      </c>
      <c r="N14" s="33">
        <v>272.74</v>
      </c>
      <c r="O14" s="32">
        <v>272.74</v>
      </c>
      <c r="P14" s="26"/>
      <c r="Q14" s="26"/>
      <c r="R14" s="26"/>
      <c r="S14" s="26"/>
      <c r="T14" s="26"/>
      <c r="U14" s="25"/>
      <c r="V14" s="25">
        <f t="shared" si="0"/>
        <v>0</v>
      </c>
      <c r="W14" s="25"/>
      <c r="X14" s="25">
        <f t="shared" si="1"/>
        <v>0</v>
      </c>
      <c r="Y14" s="26"/>
    </row>
    <row r="15" spans="1:25" s="31" customFormat="1" ht="101.4" customHeight="1" x14ac:dyDescent="0.25">
      <c r="A15" s="30">
        <v>6</v>
      </c>
      <c r="B15" s="30">
        <v>1</v>
      </c>
      <c r="C15" s="30" t="s">
        <v>142</v>
      </c>
      <c r="D15" s="30" t="s">
        <v>143</v>
      </c>
      <c r="E15" s="30"/>
      <c r="F15" s="37" t="s">
        <v>136</v>
      </c>
      <c r="G15" s="30" t="s">
        <v>35</v>
      </c>
      <c r="H15" s="37" t="s">
        <v>144</v>
      </c>
      <c r="I15" s="34" t="s">
        <v>34</v>
      </c>
      <c r="J15" s="30" t="s">
        <v>39</v>
      </c>
      <c r="K15" s="30">
        <v>1</v>
      </c>
      <c r="L15" s="30" t="s">
        <v>148</v>
      </c>
      <c r="M15" s="30" t="s">
        <v>149</v>
      </c>
      <c r="N15" s="33">
        <v>186.35</v>
      </c>
      <c r="O15" s="32">
        <v>186.35</v>
      </c>
      <c r="P15" s="26"/>
      <c r="Q15" s="26"/>
      <c r="R15" s="26"/>
      <c r="S15" s="26"/>
      <c r="T15" s="26"/>
      <c r="U15" s="25"/>
      <c r="V15" s="25">
        <f t="shared" si="0"/>
        <v>0</v>
      </c>
      <c r="W15" s="25"/>
      <c r="X15" s="25">
        <f t="shared" si="1"/>
        <v>0</v>
      </c>
      <c r="Y15" s="26"/>
    </row>
    <row r="16" spans="1:25" s="31" customFormat="1" ht="101.4" customHeight="1" x14ac:dyDescent="0.25">
      <c r="A16" s="30">
        <v>7</v>
      </c>
      <c r="B16" s="30">
        <v>1</v>
      </c>
      <c r="C16" s="30" t="s">
        <v>142</v>
      </c>
      <c r="D16" s="30" t="s">
        <v>143</v>
      </c>
      <c r="E16" s="30"/>
      <c r="F16" s="37" t="s">
        <v>137</v>
      </c>
      <c r="G16" s="30" t="s">
        <v>35</v>
      </c>
      <c r="H16" s="37" t="s">
        <v>144</v>
      </c>
      <c r="I16" s="34" t="s">
        <v>34</v>
      </c>
      <c r="J16" s="30" t="s">
        <v>39</v>
      </c>
      <c r="K16" s="30">
        <v>1</v>
      </c>
      <c r="L16" s="30" t="s">
        <v>148</v>
      </c>
      <c r="M16" s="30" t="s">
        <v>149</v>
      </c>
      <c r="N16" s="33">
        <v>5197.5</v>
      </c>
      <c r="O16" s="32">
        <v>5197.5</v>
      </c>
      <c r="P16" s="26"/>
      <c r="Q16" s="26"/>
      <c r="R16" s="26"/>
      <c r="S16" s="26"/>
      <c r="T16" s="26"/>
      <c r="U16" s="25"/>
      <c r="V16" s="25">
        <f t="shared" si="0"/>
        <v>0</v>
      </c>
      <c r="W16" s="25"/>
      <c r="X16" s="25">
        <f t="shared" si="1"/>
        <v>0</v>
      </c>
      <c r="Y16" s="26"/>
    </row>
    <row r="17" spans="1:25" s="31" customFormat="1" ht="101.4" customHeight="1" x14ac:dyDescent="0.25">
      <c r="A17" s="30">
        <v>8</v>
      </c>
      <c r="B17" s="30">
        <v>1</v>
      </c>
      <c r="C17" s="30" t="s">
        <v>142</v>
      </c>
      <c r="D17" s="30" t="s">
        <v>143</v>
      </c>
      <c r="E17" s="30"/>
      <c r="F17" s="37" t="s">
        <v>138</v>
      </c>
      <c r="G17" s="30" t="s">
        <v>35</v>
      </c>
      <c r="H17" s="37" t="s">
        <v>144</v>
      </c>
      <c r="I17" s="34" t="s">
        <v>34</v>
      </c>
      <c r="J17" s="30" t="s">
        <v>39</v>
      </c>
      <c r="K17" s="30">
        <v>1</v>
      </c>
      <c r="L17" s="30" t="s">
        <v>148</v>
      </c>
      <c r="M17" s="30" t="s">
        <v>149</v>
      </c>
      <c r="N17" s="33">
        <v>4927.5</v>
      </c>
      <c r="O17" s="32">
        <v>4927.5</v>
      </c>
      <c r="P17" s="26"/>
      <c r="Q17" s="26"/>
      <c r="R17" s="26"/>
      <c r="S17" s="26"/>
      <c r="T17" s="26"/>
      <c r="U17" s="25"/>
      <c r="V17" s="25">
        <f t="shared" si="0"/>
        <v>0</v>
      </c>
      <c r="W17" s="25"/>
      <c r="X17" s="25">
        <f t="shared" si="1"/>
        <v>0</v>
      </c>
      <c r="Y17" s="26"/>
    </row>
    <row r="18" spans="1:25" s="31" customFormat="1" ht="101.4" customHeight="1" x14ac:dyDescent="0.25">
      <c r="A18" s="30">
        <v>9</v>
      </c>
      <c r="B18" s="30">
        <v>1</v>
      </c>
      <c r="C18" s="30" t="s">
        <v>142</v>
      </c>
      <c r="D18" s="30" t="s">
        <v>143</v>
      </c>
      <c r="E18" s="30"/>
      <c r="F18" s="37" t="s">
        <v>139</v>
      </c>
      <c r="G18" s="30" t="s">
        <v>35</v>
      </c>
      <c r="H18" s="37" t="s">
        <v>144</v>
      </c>
      <c r="I18" s="34" t="s">
        <v>34</v>
      </c>
      <c r="J18" s="30" t="s">
        <v>39</v>
      </c>
      <c r="K18" s="30">
        <v>1</v>
      </c>
      <c r="L18" s="30" t="s">
        <v>148</v>
      </c>
      <c r="M18" s="30" t="s">
        <v>149</v>
      </c>
      <c r="N18" s="33">
        <v>296.04000000000002</v>
      </c>
      <c r="O18" s="32">
        <v>296.04000000000002</v>
      </c>
      <c r="P18" s="26"/>
      <c r="Q18" s="26"/>
      <c r="R18" s="26"/>
      <c r="S18" s="26"/>
      <c r="T18" s="26"/>
      <c r="U18" s="25"/>
      <c r="V18" s="25">
        <f t="shared" si="0"/>
        <v>0</v>
      </c>
      <c r="W18" s="25"/>
      <c r="X18" s="25">
        <f t="shared" si="1"/>
        <v>0</v>
      </c>
      <c r="Y18" s="26"/>
    </row>
    <row r="19" spans="1:25" s="31" customFormat="1" ht="101.4" customHeight="1" x14ac:dyDescent="0.25">
      <c r="A19" s="30">
        <v>10</v>
      </c>
      <c r="B19" s="30">
        <v>1</v>
      </c>
      <c r="C19" s="30" t="s">
        <v>142</v>
      </c>
      <c r="D19" s="30" t="s">
        <v>143</v>
      </c>
      <c r="E19" s="30"/>
      <c r="F19" s="37" t="s">
        <v>140</v>
      </c>
      <c r="G19" s="30" t="s">
        <v>35</v>
      </c>
      <c r="H19" s="37" t="s">
        <v>144</v>
      </c>
      <c r="I19" s="34" t="s">
        <v>34</v>
      </c>
      <c r="J19" s="30" t="s">
        <v>39</v>
      </c>
      <c r="K19" s="30">
        <v>1</v>
      </c>
      <c r="L19" s="30" t="s">
        <v>148</v>
      </c>
      <c r="M19" s="30" t="s">
        <v>149</v>
      </c>
      <c r="N19" s="33">
        <v>2315.25</v>
      </c>
      <c r="O19" s="32">
        <v>2315.25</v>
      </c>
      <c r="P19" s="26"/>
      <c r="Q19" s="26"/>
      <c r="R19" s="26"/>
      <c r="S19" s="26"/>
      <c r="T19" s="26"/>
      <c r="U19" s="25"/>
      <c r="V19" s="25">
        <f t="shared" si="0"/>
        <v>0</v>
      </c>
      <c r="W19" s="25"/>
      <c r="X19" s="25">
        <f t="shared" si="1"/>
        <v>0</v>
      </c>
      <c r="Y19" s="26"/>
    </row>
    <row r="20" spans="1:25" s="31" customFormat="1" ht="101.4" customHeight="1" x14ac:dyDescent="0.25">
      <c r="A20" s="30">
        <v>11</v>
      </c>
      <c r="B20" s="30">
        <v>1</v>
      </c>
      <c r="C20" s="30" t="s">
        <v>142</v>
      </c>
      <c r="D20" s="30" t="s">
        <v>143</v>
      </c>
      <c r="E20" s="30"/>
      <c r="F20" s="37" t="s">
        <v>141</v>
      </c>
      <c r="G20" s="30" t="s">
        <v>35</v>
      </c>
      <c r="H20" s="37" t="s">
        <v>144</v>
      </c>
      <c r="I20" s="34" t="s">
        <v>34</v>
      </c>
      <c r="J20" s="30" t="s">
        <v>39</v>
      </c>
      <c r="K20" s="30">
        <v>1</v>
      </c>
      <c r="L20" s="30" t="s">
        <v>148</v>
      </c>
      <c r="M20" s="30" t="s">
        <v>149</v>
      </c>
      <c r="N20" s="33">
        <v>2235.39</v>
      </c>
      <c r="O20" s="32">
        <v>2235.39</v>
      </c>
      <c r="P20" s="26"/>
      <c r="Q20" s="26"/>
      <c r="R20" s="26"/>
      <c r="S20" s="26"/>
      <c r="T20" s="26"/>
      <c r="U20" s="25"/>
      <c r="V20" s="25">
        <f t="shared" si="0"/>
        <v>0</v>
      </c>
      <c r="W20" s="25"/>
      <c r="X20" s="25">
        <f t="shared" si="1"/>
        <v>0</v>
      </c>
      <c r="Y20" s="26"/>
    </row>
    <row r="21" spans="1:25" s="31" customFormat="1" ht="101.4" customHeight="1" x14ac:dyDescent="0.25">
      <c r="A21" s="30">
        <v>12</v>
      </c>
      <c r="B21" s="30">
        <v>1</v>
      </c>
      <c r="C21" s="30" t="s">
        <v>142</v>
      </c>
      <c r="D21" s="30" t="s">
        <v>143</v>
      </c>
      <c r="E21" s="30"/>
      <c r="F21" s="37" t="s">
        <v>44</v>
      </c>
      <c r="G21" s="30" t="s">
        <v>35</v>
      </c>
      <c r="H21" s="37" t="s">
        <v>144</v>
      </c>
      <c r="I21" s="34" t="s">
        <v>34</v>
      </c>
      <c r="J21" s="30" t="s">
        <v>39</v>
      </c>
      <c r="K21" s="30">
        <v>1</v>
      </c>
      <c r="L21" s="30" t="s">
        <v>148</v>
      </c>
      <c r="M21" s="30" t="s">
        <v>149</v>
      </c>
      <c r="N21" s="33">
        <v>4370.0600000000004</v>
      </c>
      <c r="O21" s="32">
        <v>4370.0600000000004</v>
      </c>
      <c r="P21" s="26"/>
      <c r="Q21" s="26"/>
      <c r="R21" s="26"/>
      <c r="S21" s="26"/>
      <c r="T21" s="26"/>
      <c r="U21" s="25"/>
      <c r="V21" s="25">
        <f t="shared" si="0"/>
        <v>0</v>
      </c>
      <c r="W21" s="25"/>
      <c r="X21" s="25">
        <f t="shared" si="1"/>
        <v>0</v>
      </c>
      <c r="Y21" s="26"/>
    </row>
    <row r="22" spans="1:25" s="31" customFormat="1" ht="101.4" customHeight="1" x14ac:dyDescent="0.25">
      <c r="A22" s="30">
        <v>13</v>
      </c>
      <c r="B22" s="30">
        <v>1</v>
      </c>
      <c r="C22" s="30" t="s">
        <v>142</v>
      </c>
      <c r="D22" s="30" t="s">
        <v>143</v>
      </c>
      <c r="E22" s="30"/>
      <c r="F22" s="37" t="s">
        <v>45</v>
      </c>
      <c r="G22" s="30" t="s">
        <v>35</v>
      </c>
      <c r="H22" s="37" t="s">
        <v>144</v>
      </c>
      <c r="I22" s="34" t="s">
        <v>34</v>
      </c>
      <c r="J22" s="30" t="s">
        <v>39</v>
      </c>
      <c r="K22" s="30">
        <v>1</v>
      </c>
      <c r="L22" s="30" t="s">
        <v>148</v>
      </c>
      <c r="M22" s="30" t="s">
        <v>149</v>
      </c>
      <c r="N22" s="33">
        <v>2368.21</v>
      </c>
      <c r="O22" s="32">
        <v>2368.21</v>
      </c>
      <c r="P22" s="26"/>
      <c r="Q22" s="26"/>
      <c r="R22" s="26"/>
      <c r="S22" s="26"/>
      <c r="T22" s="26"/>
      <c r="U22" s="25"/>
      <c r="V22" s="25">
        <f t="shared" si="0"/>
        <v>0</v>
      </c>
      <c r="W22" s="25"/>
      <c r="X22" s="25">
        <f t="shared" si="1"/>
        <v>0</v>
      </c>
      <c r="Y22" s="26"/>
    </row>
    <row r="23" spans="1:25" s="31" customFormat="1" ht="101.4" customHeight="1" x14ac:dyDescent="0.25">
      <c r="A23" s="30">
        <v>14</v>
      </c>
      <c r="B23" s="30">
        <v>1</v>
      </c>
      <c r="C23" s="30" t="s">
        <v>142</v>
      </c>
      <c r="D23" s="30" t="s">
        <v>143</v>
      </c>
      <c r="E23" s="30"/>
      <c r="F23" s="37" t="s">
        <v>46</v>
      </c>
      <c r="G23" s="30" t="s">
        <v>35</v>
      </c>
      <c r="H23" s="37" t="s">
        <v>144</v>
      </c>
      <c r="I23" s="34" t="s">
        <v>34</v>
      </c>
      <c r="J23" s="30" t="s">
        <v>39</v>
      </c>
      <c r="K23" s="30">
        <v>1</v>
      </c>
      <c r="L23" s="30" t="s">
        <v>148</v>
      </c>
      <c r="M23" s="30" t="s">
        <v>149</v>
      </c>
      <c r="N23" s="33">
        <v>2368.21</v>
      </c>
      <c r="O23" s="32">
        <v>2368.21</v>
      </c>
      <c r="P23" s="26"/>
      <c r="Q23" s="26"/>
      <c r="R23" s="26"/>
      <c r="S23" s="26"/>
      <c r="T23" s="26"/>
      <c r="U23" s="25"/>
      <c r="V23" s="25">
        <f t="shared" si="0"/>
        <v>0</v>
      </c>
      <c r="W23" s="25"/>
      <c r="X23" s="25">
        <f t="shared" si="1"/>
        <v>0</v>
      </c>
      <c r="Y23" s="26"/>
    </row>
    <row r="24" spans="1:25" s="31" customFormat="1" ht="101.4" customHeight="1" x14ac:dyDescent="0.25">
      <c r="A24" s="30">
        <v>15</v>
      </c>
      <c r="B24" s="30">
        <v>1</v>
      </c>
      <c r="C24" s="30" t="s">
        <v>142</v>
      </c>
      <c r="D24" s="30" t="s">
        <v>143</v>
      </c>
      <c r="E24" s="30"/>
      <c r="F24" s="37" t="s">
        <v>47</v>
      </c>
      <c r="G24" s="30" t="s">
        <v>35</v>
      </c>
      <c r="H24" s="37" t="s">
        <v>144</v>
      </c>
      <c r="I24" s="34" t="s">
        <v>34</v>
      </c>
      <c r="J24" s="30" t="s">
        <v>39</v>
      </c>
      <c r="K24" s="30">
        <v>1</v>
      </c>
      <c r="L24" s="30" t="s">
        <v>148</v>
      </c>
      <c r="M24" s="30" t="s">
        <v>149</v>
      </c>
      <c r="N24" s="33">
        <v>1502.6100000000001</v>
      </c>
      <c r="O24" s="32">
        <v>1502.6100000000001</v>
      </c>
      <c r="P24" s="26"/>
      <c r="Q24" s="26"/>
      <c r="R24" s="26"/>
      <c r="S24" s="26"/>
      <c r="T24" s="26"/>
      <c r="U24" s="25"/>
      <c r="V24" s="25">
        <f t="shared" si="0"/>
        <v>0</v>
      </c>
      <c r="W24" s="25"/>
      <c r="X24" s="25">
        <f t="shared" si="1"/>
        <v>0</v>
      </c>
      <c r="Y24" s="26"/>
    </row>
    <row r="25" spans="1:25" s="31" customFormat="1" ht="101.4" customHeight="1" x14ac:dyDescent="0.25">
      <c r="A25" s="30">
        <v>16</v>
      </c>
      <c r="B25" s="30">
        <v>1</v>
      </c>
      <c r="C25" s="30" t="s">
        <v>142</v>
      </c>
      <c r="D25" s="30" t="s">
        <v>143</v>
      </c>
      <c r="E25" s="30"/>
      <c r="F25" s="37" t="s">
        <v>48</v>
      </c>
      <c r="G25" s="30" t="s">
        <v>35</v>
      </c>
      <c r="H25" s="37" t="s">
        <v>144</v>
      </c>
      <c r="I25" s="34" t="s">
        <v>34</v>
      </c>
      <c r="J25" s="30" t="s">
        <v>39</v>
      </c>
      <c r="K25" s="30">
        <v>1</v>
      </c>
      <c r="L25" s="30" t="s">
        <v>148</v>
      </c>
      <c r="M25" s="30" t="s">
        <v>149</v>
      </c>
      <c r="N25" s="33">
        <v>1502.6100000000001</v>
      </c>
      <c r="O25" s="32">
        <v>1502.6100000000001</v>
      </c>
      <c r="P25" s="26"/>
      <c r="Q25" s="26"/>
      <c r="R25" s="26"/>
      <c r="S25" s="26"/>
      <c r="T25" s="26"/>
      <c r="U25" s="25"/>
      <c r="V25" s="25">
        <f t="shared" si="0"/>
        <v>0</v>
      </c>
      <c r="W25" s="25"/>
      <c r="X25" s="25">
        <f t="shared" si="1"/>
        <v>0</v>
      </c>
      <c r="Y25" s="26"/>
    </row>
    <row r="26" spans="1:25" s="31" customFormat="1" ht="101.4" customHeight="1" x14ac:dyDescent="0.25">
      <c r="A26" s="30">
        <v>17</v>
      </c>
      <c r="B26" s="30">
        <v>1</v>
      </c>
      <c r="C26" s="30" t="s">
        <v>142</v>
      </c>
      <c r="D26" s="30" t="s">
        <v>143</v>
      </c>
      <c r="E26" s="30"/>
      <c r="F26" s="37" t="s">
        <v>49</v>
      </c>
      <c r="G26" s="30" t="s">
        <v>35</v>
      </c>
      <c r="H26" s="37" t="s">
        <v>144</v>
      </c>
      <c r="I26" s="34" t="s">
        <v>34</v>
      </c>
      <c r="J26" s="30" t="s">
        <v>39</v>
      </c>
      <c r="K26" s="30">
        <v>1</v>
      </c>
      <c r="L26" s="30" t="s">
        <v>148</v>
      </c>
      <c r="M26" s="30" t="s">
        <v>149</v>
      </c>
      <c r="N26" s="33">
        <v>1697.93</v>
      </c>
      <c r="O26" s="32">
        <v>1697.93</v>
      </c>
      <c r="P26" s="26"/>
      <c r="Q26" s="26"/>
      <c r="R26" s="26"/>
      <c r="S26" s="26"/>
      <c r="T26" s="26"/>
      <c r="U26" s="25"/>
      <c r="V26" s="25">
        <f t="shared" si="0"/>
        <v>0</v>
      </c>
      <c r="W26" s="25"/>
      <c r="X26" s="25">
        <f t="shared" si="1"/>
        <v>0</v>
      </c>
      <c r="Y26" s="26"/>
    </row>
    <row r="27" spans="1:25" s="31" customFormat="1" ht="101.4" customHeight="1" x14ac:dyDescent="0.25">
      <c r="A27" s="30">
        <v>18</v>
      </c>
      <c r="B27" s="30">
        <v>1</v>
      </c>
      <c r="C27" s="30" t="s">
        <v>142</v>
      </c>
      <c r="D27" s="30" t="s">
        <v>143</v>
      </c>
      <c r="E27" s="30"/>
      <c r="F27" s="37" t="s">
        <v>50</v>
      </c>
      <c r="G27" s="30" t="s">
        <v>35</v>
      </c>
      <c r="H27" s="37" t="s">
        <v>144</v>
      </c>
      <c r="I27" s="34" t="s">
        <v>34</v>
      </c>
      <c r="J27" s="30" t="s">
        <v>39</v>
      </c>
      <c r="K27" s="30">
        <v>1</v>
      </c>
      <c r="L27" s="30" t="s">
        <v>148</v>
      </c>
      <c r="M27" s="30" t="s">
        <v>149</v>
      </c>
      <c r="N27" s="33">
        <v>1697.93</v>
      </c>
      <c r="O27" s="32">
        <v>1697.93</v>
      </c>
      <c r="P27" s="26"/>
      <c r="Q27" s="26"/>
      <c r="R27" s="26"/>
      <c r="S27" s="26"/>
      <c r="T27" s="26"/>
      <c r="U27" s="25"/>
      <c r="V27" s="25">
        <f t="shared" si="0"/>
        <v>0</v>
      </c>
      <c r="W27" s="25"/>
      <c r="X27" s="25">
        <f t="shared" si="1"/>
        <v>0</v>
      </c>
      <c r="Y27" s="26"/>
    </row>
    <row r="28" spans="1:25" s="31" customFormat="1" ht="101.4" customHeight="1" x14ac:dyDescent="0.25">
      <c r="A28" s="30">
        <v>19</v>
      </c>
      <c r="B28" s="30">
        <v>1</v>
      </c>
      <c r="C28" s="30" t="s">
        <v>142</v>
      </c>
      <c r="D28" s="30" t="s">
        <v>143</v>
      </c>
      <c r="E28" s="30"/>
      <c r="F28" s="37" t="s">
        <v>51</v>
      </c>
      <c r="G28" s="30" t="s">
        <v>35</v>
      </c>
      <c r="H28" s="37" t="s">
        <v>144</v>
      </c>
      <c r="I28" s="34" t="s">
        <v>34</v>
      </c>
      <c r="J28" s="30" t="s">
        <v>39</v>
      </c>
      <c r="K28" s="30">
        <v>1</v>
      </c>
      <c r="L28" s="30" t="s">
        <v>148</v>
      </c>
      <c r="M28" s="30" t="s">
        <v>149</v>
      </c>
      <c r="N28" s="33">
        <v>1406.72</v>
      </c>
      <c r="O28" s="32">
        <v>1406.72</v>
      </c>
      <c r="P28" s="26"/>
      <c r="Q28" s="26"/>
      <c r="R28" s="26"/>
      <c r="S28" s="26"/>
      <c r="T28" s="26"/>
      <c r="U28" s="25"/>
      <c r="V28" s="25">
        <f t="shared" si="0"/>
        <v>0</v>
      </c>
      <c r="W28" s="25"/>
      <c r="X28" s="25">
        <f t="shared" si="1"/>
        <v>0</v>
      </c>
      <c r="Y28" s="26"/>
    </row>
    <row r="29" spans="1:25" s="31" customFormat="1" ht="101.4" customHeight="1" x14ac:dyDescent="0.25">
      <c r="A29" s="30">
        <v>20</v>
      </c>
      <c r="B29" s="30">
        <v>1</v>
      </c>
      <c r="C29" s="30" t="s">
        <v>142</v>
      </c>
      <c r="D29" s="30" t="s">
        <v>143</v>
      </c>
      <c r="E29" s="30"/>
      <c r="F29" s="37" t="s">
        <v>52</v>
      </c>
      <c r="G29" s="30" t="s">
        <v>35</v>
      </c>
      <c r="H29" s="37" t="s">
        <v>144</v>
      </c>
      <c r="I29" s="34" t="s">
        <v>34</v>
      </c>
      <c r="J29" s="30" t="s">
        <v>39</v>
      </c>
      <c r="K29" s="30">
        <v>1</v>
      </c>
      <c r="L29" s="30" t="s">
        <v>148</v>
      </c>
      <c r="M29" s="30" t="s">
        <v>149</v>
      </c>
      <c r="N29" s="33">
        <v>1406.72</v>
      </c>
      <c r="O29" s="32">
        <v>1406.72</v>
      </c>
      <c r="P29" s="26"/>
      <c r="Q29" s="26"/>
      <c r="R29" s="26"/>
      <c r="S29" s="26"/>
      <c r="T29" s="26"/>
      <c r="U29" s="25"/>
      <c r="V29" s="25">
        <f t="shared" si="0"/>
        <v>0</v>
      </c>
      <c r="W29" s="25"/>
      <c r="X29" s="25">
        <f t="shared" si="1"/>
        <v>0</v>
      </c>
      <c r="Y29" s="26"/>
    </row>
    <row r="30" spans="1:25" s="31" customFormat="1" ht="101.4" customHeight="1" x14ac:dyDescent="0.25">
      <c r="A30" s="30">
        <v>21</v>
      </c>
      <c r="B30" s="30">
        <v>1</v>
      </c>
      <c r="C30" s="30" t="s">
        <v>142</v>
      </c>
      <c r="D30" s="30" t="s">
        <v>143</v>
      </c>
      <c r="E30" s="30"/>
      <c r="F30" s="37" t="s">
        <v>53</v>
      </c>
      <c r="G30" s="30" t="s">
        <v>35</v>
      </c>
      <c r="H30" s="37" t="s">
        <v>144</v>
      </c>
      <c r="I30" s="34" t="s">
        <v>34</v>
      </c>
      <c r="J30" s="30" t="s">
        <v>39</v>
      </c>
      <c r="K30" s="30">
        <v>1</v>
      </c>
      <c r="L30" s="30" t="s">
        <v>148</v>
      </c>
      <c r="M30" s="30" t="s">
        <v>149</v>
      </c>
      <c r="N30" s="33">
        <v>1406.72</v>
      </c>
      <c r="O30" s="32">
        <v>1406.72</v>
      </c>
      <c r="P30" s="26"/>
      <c r="Q30" s="26"/>
      <c r="R30" s="26"/>
      <c r="S30" s="26"/>
      <c r="T30" s="26"/>
      <c r="U30" s="25"/>
      <c r="V30" s="25">
        <f t="shared" si="0"/>
        <v>0</v>
      </c>
      <c r="W30" s="25"/>
      <c r="X30" s="25">
        <f t="shared" si="1"/>
        <v>0</v>
      </c>
      <c r="Y30" s="26"/>
    </row>
    <row r="31" spans="1:25" s="31" customFormat="1" ht="101.4" customHeight="1" x14ac:dyDescent="0.25">
      <c r="A31" s="30">
        <v>22</v>
      </c>
      <c r="B31" s="30">
        <v>1</v>
      </c>
      <c r="C31" s="30" t="s">
        <v>142</v>
      </c>
      <c r="D31" s="30" t="s">
        <v>143</v>
      </c>
      <c r="E31" s="30"/>
      <c r="F31" s="37" t="s">
        <v>54</v>
      </c>
      <c r="G31" s="30" t="s">
        <v>35</v>
      </c>
      <c r="H31" s="37" t="s">
        <v>144</v>
      </c>
      <c r="I31" s="34" t="s">
        <v>34</v>
      </c>
      <c r="J31" s="30" t="s">
        <v>39</v>
      </c>
      <c r="K31" s="30">
        <v>1</v>
      </c>
      <c r="L31" s="30" t="s">
        <v>148</v>
      </c>
      <c r="M31" s="30" t="s">
        <v>149</v>
      </c>
      <c r="N31" s="33">
        <v>1406.72</v>
      </c>
      <c r="O31" s="32">
        <v>1406.72</v>
      </c>
      <c r="P31" s="26"/>
      <c r="Q31" s="26"/>
      <c r="R31" s="26"/>
      <c r="S31" s="26"/>
      <c r="T31" s="26"/>
      <c r="U31" s="25"/>
      <c r="V31" s="25">
        <f t="shared" si="0"/>
        <v>0</v>
      </c>
      <c r="W31" s="25"/>
      <c r="X31" s="25">
        <f t="shared" si="1"/>
        <v>0</v>
      </c>
      <c r="Y31" s="26"/>
    </row>
    <row r="32" spans="1:25" s="31" customFormat="1" ht="101.4" customHeight="1" x14ac:dyDescent="0.25">
      <c r="A32" s="30">
        <v>23</v>
      </c>
      <c r="B32" s="30">
        <v>1</v>
      </c>
      <c r="C32" s="30" t="s">
        <v>142</v>
      </c>
      <c r="D32" s="30" t="s">
        <v>143</v>
      </c>
      <c r="E32" s="30"/>
      <c r="F32" s="37" t="s">
        <v>55</v>
      </c>
      <c r="G32" s="30" t="s">
        <v>35</v>
      </c>
      <c r="H32" s="37" t="s">
        <v>144</v>
      </c>
      <c r="I32" s="34" t="s">
        <v>34</v>
      </c>
      <c r="J32" s="30" t="s">
        <v>39</v>
      </c>
      <c r="K32" s="30">
        <v>1</v>
      </c>
      <c r="L32" s="30" t="s">
        <v>148</v>
      </c>
      <c r="M32" s="30" t="s">
        <v>149</v>
      </c>
      <c r="N32" s="33">
        <v>535.79</v>
      </c>
      <c r="O32" s="32">
        <v>535.79</v>
      </c>
      <c r="P32" s="26"/>
      <c r="Q32" s="26"/>
      <c r="R32" s="26"/>
      <c r="S32" s="26"/>
      <c r="T32" s="26"/>
      <c r="U32" s="25"/>
      <c r="V32" s="25">
        <f t="shared" si="0"/>
        <v>0</v>
      </c>
      <c r="W32" s="25"/>
      <c r="X32" s="25">
        <f t="shared" si="1"/>
        <v>0</v>
      </c>
      <c r="Y32" s="26"/>
    </row>
    <row r="33" spans="1:25" s="31" customFormat="1" ht="101.4" customHeight="1" x14ac:dyDescent="0.25">
      <c r="A33" s="30">
        <v>24</v>
      </c>
      <c r="B33" s="30">
        <v>1</v>
      </c>
      <c r="C33" s="30" t="s">
        <v>142</v>
      </c>
      <c r="D33" s="30" t="s">
        <v>143</v>
      </c>
      <c r="E33" s="30"/>
      <c r="F33" s="37" t="s">
        <v>56</v>
      </c>
      <c r="G33" s="30" t="s">
        <v>35</v>
      </c>
      <c r="H33" s="37" t="s">
        <v>144</v>
      </c>
      <c r="I33" s="34" t="s">
        <v>34</v>
      </c>
      <c r="J33" s="30" t="s">
        <v>39</v>
      </c>
      <c r="K33" s="30">
        <v>1</v>
      </c>
      <c r="L33" s="30" t="s">
        <v>148</v>
      </c>
      <c r="M33" s="30" t="s">
        <v>149</v>
      </c>
      <c r="N33" s="33">
        <v>2181.9299999999998</v>
      </c>
      <c r="O33" s="32">
        <v>2181.9299999999998</v>
      </c>
      <c r="P33" s="26"/>
      <c r="Q33" s="26"/>
      <c r="R33" s="26"/>
      <c r="S33" s="26"/>
      <c r="T33" s="26"/>
      <c r="U33" s="25"/>
      <c r="V33" s="25">
        <f t="shared" si="0"/>
        <v>0</v>
      </c>
      <c r="W33" s="25"/>
      <c r="X33" s="25">
        <f t="shared" si="1"/>
        <v>0</v>
      </c>
      <c r="Y33" s="26"/>
    </row>
    <row r="34" spans="1:25" s="31" customFormat="1" ht="101.4" customHeight="1" x14ac:dyDescent="0.25">
      <c r="A34" s="30">
        <v>25</v>
      </c>
      <c r="B34" s="30">
        <v>1</v>
      </c>
      <c r="C34" s="30" t="s">
        <v>142</v>
      </c>
      <c r="D34" s="30" t="s">
        <v>143</v>
      </c>
      <c r="E34" s="30"/>
      <c r="F34" s="37" t="s">
        <v>57</v>
      </c>
      <c r="G34" s="30" t="s">
        <v>35</v>
      </c>
      <c r="H34" s="37" t="s">
        <v>144</v>
      </c>
      <c r="I34" s="34" t="s">
        <v>34</v>
      </c>
      <c r="J34" s="30" t="s">
        <v>39</v>
      </c>
      <c r="K34" s="30">
        <v>1</v>
      </c>
      <c r="L34" s="30" t="s">
        <v>148</v>
      </c>
      <c r="M34" s="30" t="s">
        <v>149</v>
      </c>
      <c r="N34" s="33">
        <v>732.08</v>
      </c>
      <c r="O34" s="32">
        <v>732.08</v>
      </c>
      <c r="P34" s="26"/>
      <c r="Q34" s="26"/>
      <c r="R34" s="26"/>
      <c r="S34" s="26"/>
      <c r="T34" s="26"/>
      <c r="U34" s="25"/>
      <c r="V34" s="25">
        <f t="shared" si="0"/>
        <v>0</v>
      </c>
      <c r="W34" s="25"/>
      <c r="X34" s="25">
        <f t="shared" si="1"/>
        <v>0</v>
      </c>
      <c r="Y34" s="26"/>
    </row>
    <row r="35" spans="1:25" s="31" customFormat="1" ht="101.4" customHeight="1" x14ac:dyDescent="0.25">
      <c r="A35" s="30">
        <v>26</v>
      </c>
      <c r="B35" s="30">
        <v>1</v>
      </c>
      <c r="C35" s="30" t="s">
        <v>142</v>
      </c>
      <c r="D35" s="30" t="s">
        <v>143</v>
      </c>
      <c r="E35" s="30"/>
      <c r="F35" s="37" t="s">
        <v>58</v>
      </c>
      <c r="G35" s="30" t="s">
        <v>35</v>
      </c>
      <c r="H35" s="37" t="s">
        <v>144</v>
      </c>
      <c r="I35" s="34" t="s">
        <v>34</v>
      </c>
      <c r="J35" s="30" t="s">
        <v>39</v>
      </c>
      <c r="K35" s="30">
        <v>1</v>
      </c>
      <c r="L35" s="30" t="s">
        <v>148</v>
      </c>
      <c r="M35" s="30" t="s">
        <v>149</v>
      </c>
      <c r="N35" s="33">
        <v>732.08</v>
      </c>
      <c r="O35" s="32">
        <v>732.08</v>
      </c>
      <c r="P35" s="26"/>
      <c r="Q35" s="26"/>
      <c r="R35" s="26"/>
      <c r="S35" s="26"/>
      <c r="T35" s="26"/>
      <c r="U35" s="25"/>
      <c r="V35" s="25">
        <f t="shared" si="0"/>
        <v>0</v>
      </c>
      <c r="W35" s="25"/>
      <c r="X35" s="25">
        <f t="shared" si="1"/>
        <v>0</v>
      </c>
      <c r="Y35" s="26"/>
    </row>
    <row r="36" spans="1:25" s="31" customFormat="1" ht="101.4" customHeight="1" x14ac:dyDescent="0.25">
      <c r="A36" s="30">
        <v>27</v>
      </c>
      <c r="B36" s="30">
        <v>1</v>
      </c>
      <c r="C36" s="30" t="s">
        <v>142</v>
      </c>
      <c r="D36" s="30" t="s">
        <v>143</v>
      </c>
      <c r="E36" s="30"/>
      <c r="F36" s="37" t="s">
        <v>59</v>
      </c>
      <c r="G36" s="30" t="s">
        <v>35</v>
      </c>
      <c r="H36" s="37" t="s">
        <v>144</v>
      </c>
      <c r="I36" s="34" t="s">
        <v>34</v>
      </c>
      <c r="J36" s="30" t="s">
        <v>39</v>
      </c>
      <c r="K36" s="30">
        <v>1</v>
      </c>
      <c r="L36" s="30" t="s">
        <v>148</v>
      </c>
      <c r="M36" s="30" t="s">
        <v>149</v>
      </c>
      <c r="N36" s="33">
        <v>732.08</v>
      </c>
      <c r="O36" s="32">
        <v>732.08</v>
      </c>
      <c r="P36" s="26"/>
      <c r="Q36" s="26"/>
      <c r="R36" s="26"/>
      <c r="S36" s="26"/>
      <c r="T36" s="26"/>
      <c r="U36" s="25"/>
      <c r="V36" s="25">
        <f t="shared" si="0"/>
        <v>0</v>
      </c>
      <c r="W36" s="25"/>
      <c r="X36" s="25">
        <f t="shared" si="1"/>
        <v>0</v>
      </c>
      <c r="Y36" s="26"/>
    </row>
    <row r="37" spans="1:25" s="31" customFormat="1" ht="101.4" customHeight="1" x14ac:dyDescent="0.25">
      <c r="A37" s="30">
        <v>28</v>
      </c>
      <c r="B37" s="30">
        <v>1</v>
      </c>
      <c r="C37" s="30" t="s">
        <v>142</v>
      </c>
      <c r="D37" s="30" t="s">
        <v>143</v>
      </c>
      <c r="E37" s="30"/>
      <c r="F37" s="37" t="s">
        <v>60</v>
      </c>
      <c r="G37" s="30" t="s">
        <v>35</v>
      </c>
      <c r="H37" s="37" t="s">
        <v>144</v>
      </c>
      <c r="I37" s="34" t="s">
        <v>34</v>
      </c>
      <c r="J37" s="30" t="s">
        <v>39</v>
      </c>
      <c r="K37" s="30">
        <v>1</v>
      </c>
      <c r="L37" s="30" t="s">
        <v>148</v>
      </c>
      <c r="M37" s="30" t="s">
        <v>149</v>
      </c>
      <c r="N37" s="33">
        <v>2658.29</v>
      </c>
      <c r="O37" s="32">
        <v>2658.29</v>
      </c>
      <c r="P37" s="26"/>
      <c r="Q37" s="26"/>
      <c r="R37" s="26"/>
      <c r="S37" s="26"/>
      <c r="T37" s="26"/>
      <c r="U37" s="25"/>
      <c r="V37" s="25">
        <f t="shared" si="0"/>
        <v>0</v>
      </c>
      <c r="W37" s="25"/>
      <c r="X37" s="25">
        <f t="shared" si="1"/>
        <v>0</v>
      </c>
      <c r="Y37" s="26"/>
    </row>
    <row r="38" spans="1:25" s="31" customFormat="1" ht="101.4" customHeight="1" x14ac:dyDescent="0.25">
      <c r="A38" s="30">
        <v>29</v>
      </c>
      <c r="B38" s="30">
        <v>1</v>
      </c>
      <c r="C38" s="30" t="s">
        <v>142</v>
      </c>
      <c r="D38" s="30" t="s">
        <v>143</v>
      </c>
      <c r="E38" s="30"/>
      <c r="F38" s="37" t="s">
        <v>61</v>
      </c>
      <c r="G38" s="30" t="s">
        <v>35</v>
      </c>
      <c r="H38" s="37" t="s">
        <v>144</v>
      </c>
      <c r="I38" s="34" t="s">
        <v>34</v>
      </c>
      <c r="J38" s="30" t="s">
        <v>39</v>
      </c>
      <c r="K38" s="30">
        <v>1</v>
      </c>
      <c r="L38" s="30" t="s">
        <v>148</v>
      </c>
      <c r="M38" s="30" t="s">
        <v>149</v>
      </c>
      <c r="N38" s="33">
        <v>6729.53</v>
      </c>
      <c r="O38" s="32">
        <v>6729.53</v>
      </c>
      <c r="P38" s="26"/>
      <c r="Q38" s="26"/>
      <c r="R38" s="26"/>
      <c r="S38" s="26"/>
      <c r="T38" s="26"/>
      <c r="U38" s="25"/>
      <c r="V38" s="25">
        <f t="shared" si="0"/>
        <v>0</v>
      </c>
      <c r="W38" s="25"/>
      <c r="X38" s="25">
        <f t="shared" si="1"/>
        <v>0</v>
      </c>
      <c r="Y38" s="26"/>
    </row>
    <row r="39" spans="1:25" s="31" customFormat="1" ht="101.4" customHeight="1" x14ac:dyDescent="0.25">
      <c r="A39" s="30">
        <v>30</v>
      </c>
      <c r="B39" s="30">
        <v>1</v>
      </c>
      <c r="C39" s="30" t="s">
        <v>142</v>
      </c>
      <c r="D39" s="30" t="s">
        <v>143</v>
      </c>
      <c r="E39" s="30"/>
      <c r="F39" s="37" t="s">
        <v>62</v>
      </c>
      <c r="G39" s="30" t="s">
        <v>35</v>
      </c>
      <c r="H39" s="37" t="s">
        <v>144</v>
      </c>
      <c r="I39" s="34" t="s">
        <v>34</v>
      </c>
      <c r="J39" s="30" t="s">
        <v>39</v>
      </c>
      <c r="K39" s="30">
        <v>1</v>
      </c>
      <c r="L39" s="30" t="s">
        <v>148</v>
      </c>
      <c r="M39" s="30" t="s">
        <v>149</v>
      </c>
      <c r="N39" s="33">
        <v>2205</v>
      </c>
      <c r="O39" s="32">
        <v>2205</v>
      </c>
      <c r="P39" s="26"/>
      <c r="Q39" s="26"/>
      <c r="R39" s="26"/>
      <c r="S39" s="26"/>
      <c r="T39" s="26"/>
      <c r="U39" s="25"/>
      <c r="V39" s="25">
        <f t="shared" si="0"/>
        <v>0</v>
      </c>
      <c r="W39" s="25"/>
      <c r="X39" s="25">
        <f t="shared" si="1"/>
        <v>0</v>
      </c>
      <c r="Y39" s="26"/>
    </row>
    <row r="40" spans="1:25" s="31" customFormat="1" ht="101.4" customHeight="1" x14ac:dyDescent="0.25">
      <c r="A40" s="30">
        <v>31</v>
      </c>
      <c r="B40" s="30">
        <v>1</v>
      </c>
      <c r="C40" s="30" t="s">
        <v>142</v>
      </c>
      <c r="D40" s="30" t="s">
        <v>143</v>
      </c>
      <c r="E40" s="30"/>
      <c r="F40" s="37" t="s">
        <v>63</v>
      </c>
      <c r="G40" s="30" t="s">
        <v>35</v>
      </c>
      <c r="H40" s="37" t="s">
        <v>144</v>
      </c>
      <c r="I40" s="34" t="s">
        <v>34</v>
      </c>
      <c r="J40" s="30" t="s">
        <v>39</v>
      </c>
      <c r="K40" s="30">
        <v>1</v>
      </c>
      <c r="L40" s="30" t="s">
        <v>148</v>
      </c>
      <c r="M40" s="30" t="s">
        <v>149</v>
      </c>
      <c r="N40" s="33">
        <v>2762.91</v>
      </c>
      <c r="O40" s="32">
        <v>2762.91</v>
      </c>
      <c r="P40" s="26"/>
      <c r="Q40" s="26"/>
      <c r="R40" s="26"/>
      <c r="S40" s="26"/>
      <c r="T40" s="26"/>
      <c r="U40" s="25"/>
      <c r="V40" s="25">
        <f t="shared" si="0"/>
        <v>0</v>
      </c>
      <c r="W40" s="25"/>
      <c r="X40" s="25">
        <f t="shared" si="1"/>
        <v>0</v>
      </c>
      <c r="Y40" s="26"/>
    </row>
    <row r="41" spans="1:25" s="31" customFormat="1" ht="101.4" customHeight="1" x14ac:dyDescent="0.25">
      <c r="A41" s="30">
        <v>32</v>
      </c>
      <c r="B41" s="30">
        <v>1</v>
      </c>
      <c r="C41" s="30" t="s">
        <v>142</v>
      </c>
      <c r="D41" s="30" t="s">
        <v>143</v>
      </c>
      <c r="E41" s="30"/>
      <c r="F41" s="37" t="s">
        <v>64</v>
      </c>
      <c r="G41" s="30" t="s">
        <v>35</v>
      </c>
      <c r="H41" s="37" t="s">
        <v>144</v>
      </c>
      <c r="I41" s="34" t="s">
        <v>34</v>
      </c>
      <c r="J41" s="30" t="s">
        <v>39</v>
      </c>
      <c r="K41" s="30">
        <v>1</v>
      </c>
      <c r="L41" s="30" t="s">
        <v>148</v>
      </c>
      <c r="M41" s="30" t="s">
        <v>149</v>
      </c>
      <c r="N41" s="33">
        <v>2027.13</v>
      </c>
      <c r="O41" s="32">
        <v>2027.13</v>
      </c>
      <c r="P41" s="26"/>
      <c r="Q41" s="26"/>
      <c r="R41" s="26"/>
      <c r="S41" s="26"/>
      <c r="T41" s="26"/>
      <c r="U41" s="25"/>
      <c r="V41" s="25">
        <f t="shared" si="0"/>
        <v>0</v>
      </c>
      <c r="W41" s="25"/>
      <c r="X41" s="25">
        <f t="shared" si="1"/>
        <v>0</v>
      </c>
      <c r="Y41" s="26"/>
    </row>
    <row r="42" spans="1:25" s="31" customFormat="1" ht="101.4" customHeight="1" x14ac:dyDescent="0.25">
      <c r="A42" s="30">
        <v>33</v>
      </c>
      <c r="B42" s="30">
        <v>1</v>
      </c>
      <c r="C42" s="30" t="s">
        <v>142</v>
      </c>
      <c r="D42" s="30" t="s">
        <v>143</v>
      </c>
      <c r="E42" s="30"/>
      <c r="F42" s="37" t="s">
        <v>65</v>
      </c>
      <c r="G42" s="30" t="s">
        <v>35</v>
      </c>
      <c r="H42" s="37" t="s">
        <v>144</v>
      </c>
      <c r="I42" s="34" t="s">
        <v>34</v>
      </c>
      <c r="J42" s="30" t="s">
        <v>39</v>
      </c>
      <c r="K42" s="30">
        <v>1</v>
      </c>
      <c r="L42" s="30" t="s">
        <v>148</v>
      </c>
      <c r="M42" s="30" t="s">
        <v>149</v>
      </c>
      <c r="N42" s="33">
        <v>1852.13</v>
      </c>
      <c r="O42" s="32">
        <v>1852.13</v>
      </c>
      <c r="P42" s="26"/>
      <c r="Q42" s="26"/>
      <c r="R42" s="26"/>
      <c r="S42" s="26"/>
      <c r="T42" s="26"/>
      <c r="U42" s="25"/>
      <c r="V42" s="25">
        <f t="shared" si="0"/>
        <v>0</v>
      </c>
      <c r="W42" s="25"/>
      <c r="X42" s="25">
        <f t="shared" si="1"/>
        <v>0</v>
      </c>
      <c r="Y42" s="26"/>
    </row>
    <row r="43" spans="1:25" s="31" customFormat="1" ht="101.4" customHeight="1" x14ac:dyDescent="0.25">
      <c r="A43" s="30">
        <v>34</v>
      </c>
      <c r="B43" s="30">
        <v>1</v>
      </c>
      <c r="C43" s="30" t="s">
        <v>142</v>
      </c>
      <c r="D43" s="30" t="s">
        <v>143</v>
      </c>
      <c r="E43" s="30"/>
      <c r="F43" s="37" t="s">
        <v>66</v>
      </c>
      <c r="G43" s="30" t="s">
        <v>35</v>
      </c>
      <c r="H43" s="37" t="s">
        <v>144</v>
      </c>
      <c r="I43" s="34" t="s">
        <v>34</v>
      </c>
      <c r="J43" s="30" t="s">
        <v>39</v>
      </c>
      <c r="K43" s="30">
        <v>1</v>
      </c>
      <c r="L43" s="30" t="s">
        <v>148</v>
      </c>
      <c r="M43" s="30" t="s">
        <v>149</v>
      </c>
      <c r="N43" s="33">
        <v>632.04</v>
      </c>
      <c r="O43" s="32">
        <v>632.04</v>
      </c>
      <c r="P43" s="26"/>
      <c r="Q43" s="26"/>
      <c r="R43" s="26"/>
      <c r="S43" s="26"/>
      <c r="T43" s="26"/>
      <c r="U43" s="25"/>
      <c r="V43" s="25">
        <f t="shared" si="0"/>
        <v>0</v>
      </c>
      <c r="W43" s="25"/>
      <c r="X43" s="25">
        <f t="shared" si="1"/>
        <v>0</v>
      </c>
      <c r="Y43" s="26"/>
    </row>
    <row r="44" spans="1:25" s="31" customFormat="1" ht="101.4" customHeight="1" x14ac:dyDescent="0.25">
      <c r="A44" s="30">
        <v>35</v>
      </c>
      <c r="B44" s="30">
        <v>1</v>
      </c>
      <c r="C44" s="30" t="s">
        <v>142</v>
      </c>
      <c r="D44" s="30" t="s">
        <v>143</v>
      </c>
      <c r="E44" s="30"/>
      <c r="F44" s="37" t="s">
        <v>67</v>
      </c>
      <c r="G44" s="30" t="s">
        <v>35</v>
      </c>
      <c r="H44" s="37" t="s">
        <v>144</v>
      </c>
      <c r="I44" s="34" t="s">
        <v>34</v>
      </c>
      <c r="J44" s="30" t="s">
        <v>39</v>
      </c>
      <c r="K44" s="30">
        <v>1</v>
      </c>
      <c r="L44" s="30" t="s">
        <v>148</v>
      </c>
      <c r="M44" s="30" t="s">
        <v>149</v>
      </c>
      <c r="N44" s="33">
        <v>1348.79</v>
      </c>
      <c r="O44" s="32">
        <v>1348.79</v>
      </c>
      <c r="P44" s="26"/>
      <c r="Q44" s="26"/>
      <c r="R44" s="26"/>
      <c r="S44" s="26"/>
      <c r="T44" s="26"/>
      <c r="U44" s="25"/>
      <c r="V44" s="25">
        <f t="shared" si="0"/>
        <v>0</v>
      </c>
      <c r="W44" s="25"/>
      <c r="X44" s="25">
        <f t="shared" si="1"/>
        <v>0</v>
      </c>
      <c r="Y44" s="26"/>
    </row>
    <row r="45" spans="1:25" s="31" customFormat="1" ht="101.4" customHeight="1" x14ac:dyDescent="0.25">
      <c r="A45" s="30">
        <v>36</v>
      </c>
      <c r="B45" s="30">
        <v>1</v>
      </c>
      <c r="C45" s="30" t="s">
        <v>142</v>
      </c>
      <c r="D45" s="30" t="s">
        <v>143</v>
      </c>
      <c r="E45" s="30"/>
      <c r="F45" s="37" t="s">
        <v>68</v>
      </c>
      <c r="G45" s="30" t="s">
        <v>35</v>
      </c>
      <c r="H45" s="37" t="s">
        <v>144</v>
      </c>
      <c r="I45" s="34" t="s">
        <v>34</v>
      </c>
      <c r="J45" s="30" t="s">
        <v>39</v>
      </c>
      <c r="K45" s="30">
        <v>1</v>
      </c>
      <c r="L45" s="30" t="s">
        <v>148</v>
      </c>
      <c r="M45" s="30" t="s">
        <v>149</v>
      </c>
      <c r="N45" s="33">
        <v>4828.2700000000004</v>
      </c>
      <c r="O45" s="32">
        <v>4828.2700000000004</v>
      </c>
      <c r="P45" s="26"/>
      <c r="Q45" s="26"/>
      <c r="R45" s="26"/>
      <c r="S45" s="26"/>
      <c r="T45" s="26"/>
      <c r="U45" s="25"/>
      <c r="V45" s="25">
        <f t="shared" si="0"/>
        <v>0</v>
      </c>
      <c r="W45" s="25"/>
      <c r="X45" s="25">
        <f t="shared" si="1"/>
        <v>0</v>
      </c>
      <c r="Y45" s="26"/>
    </row>
    <row r="46" spans="1:25" s="31" customFormat="1" ht="101.4" customHeight="1" x14ac:dyDescent="0.25">
      <c r="A46" s="30">
        <v>37</v>
      </c>
      <c r="B46" s="30">
        <v>1</v>
      </c>
      <c r="C46" s="30" t="s">
        <v>142</v>
      </c>
      <c r="D46" s="30" t="s">
        <v>143</v>
      </c>
      <c r="E46" s="30"/>
      <c r="F46" s="37" t="s">
        <v>69</v>
      </c>
      <c r="G46" s="30" t="s">
        <v>35</v>
      </c>
      <c r="H46" s="37" t="s">
        <v>144</v>
      </c>
      <c r="I46" s="34" t="s">
        <v>34</v>
      </c>
      <c r="J46" s="30" t="s">
        <v>39</v>
      </c>
      <c r="K46" s="30">
        <v>1</v>
      </c>
      <c r="L46" s="30" t="s">
        <v>148</v>
      </c>
      <c r="M46" s="30" t="s">
        <v>149</v>
      </c>
      <c r="N46" s="33">
        <v>8015.13</v>
      </c>
      <c r="O46" s="32">
        <v>8015.13</v>
      </c>
      <c r="P46" s="26"/>
      <c r="Q46" s="26"/>
      <c r="R46" s="26"/>
      <c r="S46" s="26"/>
      <c r="T46" s="26"/>
      <c r="U46" s="25"/>
      <c r="V46" s="25">
        <f t="shared" si="0"/>
        <v>0</v>
      </c>
      <c r="W46" s="25"/>
      <c r="X46" s="25">
        <f t="shared" si="1"/>
        <v>0</v>
      </c>
      <c r="Y46" s="26"/>
    </row>
    <row r="47" spans="1:25" s="31" customFormat="1" ht="101.4" customHeight="1" x14ac:dyDescent="0.25">
      <c r="A47" s="30">
        <v>38</v>
      </c>
      <c r="B47" s="30">
        <v>1</v>
      </c>
      <c r="C47" s="30" t="s">
        <v>142</v>
      </c>
      <c r="D47" s="30" t="s">
        <v>143</v>
      </c>
      <c r="E47" s="30"/>
      <c r="F47" s="37" t="s">
        <v>70</v>
      </c>
      <c r="G47" s="30" t="s">
        <v>35</v>
      </c>
      <c r="H47" s="37" t="s">
        <v>144</v>
      </c>
      <c r="I47" s="34" t="s">
        <v>34</v>
      </c>
      <c r="J47" s="30" t="s">
        <v>39</v>
      </c>
      <c r="K47" s="30">
        <v>1</v>
      </c>
      <c r="L47" s="30" t="s">
        <v>148</v>
      </c>
      <c r="M47" s="30" t="s">
        <v>149</v>
      </c>
      <c r="N47" s="33">
        <v>5319.45</v>
      </c>
      <c r="O47" s="32">
        <v>5319.45</v>
      </c>
      <c r="P47" s="26"/>
      <c r="Q47" s="26"/>
      <c r="R47" s="26"/>
      <c r="S47" s="26"/>
      <c r="T47" s="26"/>
      <c r="U47" s="25"/>
      <c r="V47" s="25">
        <f t="shared" si="0"/>
        <v>0</v>
      </c>
      <c r="W47" s="25"/>
      <c r="X47" s="25">
        <f t="shared" si="1"/>
        <v>0</v>
      </c>
      <c r="Y47" s="26"/>
    </row>
    <row r="48" spans="1:25" s="31" customFormat="1" ht="101.4" customHeight="1" x14ac:dyDescent="0.25">
      <c r="A48" s="30">
        <v>39</v>
      </c>
      <c r="B48" s="30">
        <v>1</v>
      </c>
      <c r="C48" s="30" t="s">
        <v>142</v>
      </c>
      <c r="D48" s="30" t="s">
        <v>143</v>
      </c>
      <c r="E48" s="30"/>
      <c r="F48" s="37" t="s">
        <v>71</v>
      </c>
      <c r="G48" s="30" t="s">
        <v>35</v>
      </c>
      <c r="H48" s="37" t="s">
        <v>144</v>
      </c>
      <c r="I48" s="34" t="s">
        <v>34</v>
      </c>
      <c r="J48" s="30" t="s">
        <v>39</v>
      </c>
      <c r="K48" s="30">
        <v>1</v>
      </c>
      <c r="L48" s="30" t="s">
        <v>148</v>
      </c>
      <c r="M48" s="30" t="s">
        <v>149</v>
      </c>
      <c r="N48" s="33">
        <v>2220.16</v>
      </c>
      <c r="O48" s="32">
        <v>2220.16</v>
      </c>
      <c r="P48" s="26"/>
      <c r="Q48" s="26"/>
      <c r="R48" s="26"/>
      <c r="S48" s="26"/>
      <c r="T48" s="26"/>
      <c r="U48" s="25"/>
      <c r="V48" s="25">
        <f t="shared" si="0"/>
        <v>0</v>
      </c>
      <c r="W48" s="25"/>
      <c r="X48" s="25">
        <f t="shared" si="1"/>
        <v>0</v>
      </c>
      <c r="Y48" s="26"/>
    </row>
    <row r="49" spans="1:25" s="31" customFormat="1" ht="101.4" customHeight="1" x14ac:dyDescent="0.25">
      <c r="A49" s="30">
        <v>40</v>
      </c>
      <c r="B49" s="30">
        <v>1</v>
      </c>
      <c r="C49" s="30" t="s">
        <v>142</v>
      </c>
      <c r="D49" s="30" t="s">
        <v>143</v>
      </c>
      <c r="E49" s="30"/>
      <c r="F49" s="37" t="s">
        <v>72</v>
      </c>
      <c r="G49" s="30" t="s">
        <v>35</v>
      </c>
      <c r="H49" s="37" t="s">
        <v>144</v>
      </c>
      <c r="I49" s="34" t="s">
        <v>34</v>
      </c>
      <c r="J49" s="30" t="s">
        <v>39</v>
      </c>
      <c r="K49" s="30">
        <v>1</v>
      </c>
      <c r="L49" s="30" t="s">
        <v>148</v>
      </c>
      <c r="M49" s="30" t="s">
        <v>149</v>
      </c>
      <c r="N49" s="33">
        <v>168</v>
      </c>
      <c r="O49" s="32">
        <v>168</v>
      </c>
      <c r="P49" s="26"/>
      <c r="Q49" s="26"/>
      <c r="R49" s="26"/>
      <c r="S49" s="26"/>
      <c r="T49" s="26"/>
      <c r="U49" s="25"/>
      <c r="V49" s="25">
        <f t="shared" si="0"/>
        <v>0</v>
      </c>
      <c r="W49" s="25"/>
      <c r="X49" s="25">
        <f t="shared" si="1"/>
        <v>0</v>
      </c>
      <c r="Y49" s="26"/>
    </row>
    <row r="50" spans="1:25" s="31" customFormat="1" ht="101.4" customHeight="1" x14ac:dyDescent="0.25">
      <c r="A50" s="30">
        <v>41</v>
      </c>
      <c r="B50" s="30">
        <v>1</v>
      </c>
      <c r="C50" s="30" t="s">
        <v>142</v>
      </c>
      <c r="D50" s="30" t="s">
        <v>143</v>
      </c>
      <c r="E50" s="30"/>
      <c r="F50" s="37" t="s">
        <v>73</v>
      </c>
      <c r="G50" s="30" t="s">
        <v>35</v>
      </c>
      <c r="H50" s="37" t="s">
        <v>144</v>
      </c>
      <c r="I50" s="34" t="s">
        <v>34</v>
      </c>
      <c r="J50" s="30" t="s">
        <v>39</v>
      </c>
      <c r="K50" s="30">
        <v>1</v>
      </c>
      <c r="L50" s="30" t="s">
        <v>148</v>
      </c>
      <c r="M50" s="30" t="s">
        <v>149</v>
      </c>
      <c r="N50" s="33">
        <v>449.3</v>
      </c>
      <c r="O50" s="32">
        <v>449.3</v>
      </c>
      <c r="P50" s="26"/>
      <c r="Q50" s="26"/>
      <c r="R50" s="26"/>
      <c r="S50" s="26"/>
      <c r="T50" s="26"/>
      <c r="U50" s="25"/>
      <c r="V50" s="25">
        <f t="shared" si="0"/>
        <v>0</v>
      </c>
      <c r="W50" s="25"/>
      <c r="X50" s="25">
        <f t="shared" si="1"/>
        <v>0</v>
      </c>
      <c r="Y50" s="26"/>
    </row>
    <row r="51" spans="1:25" s="31" customFormat="1" ht="101.4" customHeight="1" x14ac:dyDescent="0.25">
      <c r="A51" s="30">
        <v>42</v>
      </c>
      <c r="B51" s="30">
        <v>1</v>
      </c>
      <c r="C51" s="30" t="s">
        <v>142</v>
      </c>
      <c r="D51" s="30" t="s">
        <v>143</v>
      </c>
      <c r="E51" s="30"/>
      <c r="F51" s="37" t="s">
        <v>74</v>
      </c>
      <c r="G51" s="30" t="s">
        <v>35</v>
      </c>
      <c r="H51" s="37" t="s">
        <v>144</v>
      </c>
      <c r="I51" s="34" t="s">
        <v>34</v>
      </c>
      <c r="J51" s="30" t="s">
        <v>39</v>
      </c>
      <c r="K51" s="30">
        <v>1</v>
      </c>
      <c r="L51" s="30" t="s">
        <v>148</v>
      </c>
      <c r="M51" s="30" t="s">
        <v>149</v>
      </c>
      <c r="N51" s="33">
        <v>1453.47</v>
      </c>
      <c r="O51" s="32">
        <v>1453.47</v>
      </c>
      <c r="P51" s="26"/>
      <c r="Q51" s="26"/>
      <c r="R51" s="26"/>
      <c r="S51" s="26"/>
      <c r="T51" s="26"/>
      <c r="U51" s="25"/>
      <c r="V51" s="25">
        <f t="shared" si="0"/>
        <v>0</v>
      </c>
      <c r="W51" s="25"/>
      <c r="X51" s="25">
        <f t="shared" si="1"/>
        <v>0</v>
      </c>
      <c r="Y51" s="26"/>
    </row>
    <row r="52" spans="1:25" s="31" customFormat="1" ht="101.4" customHeight="1" x14ac:dyDescent="0.25">
      <c r="A52" s="30">
        <v>43</v>
      </c>
      <c r="B52" s="30">
        <v>1</v>
      </c>
      <c r="C52" s="30" t="s">
        <v>142</v>
      </c>
      <c r="D52" s="30" t="s">
        <v>143</v>
      </c>
      <c r="E52" s="30"/>
      <c r="F52" s="37" t="s">
        <v>75</v>
      </c>
      <c r="G52" s="30" t="s">
        <v>35</v>
      </c>
      <c r="H52" s="37" t="s">
        <v>144</v>
      </c>
      <c r="I52" s="34" t="s">
        <v>34</v>
      </c>
      <c r="J52" s="30" t="s">
        <v>39</v>
      </c>
      <c r="K52" s="30">
        <v>1</v>
      </c>
      <c r="L52" s="30" t="s">
        <v>148</v>
      </c>
      <c r="M52" s="30" t="s">
        <v>149</v>
      </c>
      <c r="N52" s="33">
        <v>1569.14</v>
      </c>
      <c r="O52" s="32">
        <v>1569.14</v>
      </c>
      <c r="P52" s="26"/>
      <c r="Q52" s="26"/>
      <c r="R52" s="26"/>
      <c r="S52" s="26"/>
      <c r="T52" s="26"/>
      <c r="U52" s="25"/>
      <c r="V52" s="25">
        <f t="shared" si="0"/>
        <v>0</v>
      </c>
      <c r="W52" s="25"/>
      <c r="X52" s="25">
        <f t="shared" si="1"/>
        <v>0</v>
      </c>
      <c r="Y52" s="26"/>
    </row>
    <row r="53" spans="1:25" s="31" customFormat="1" ht="101.4" customHeight="1" x14ac:dyDescent="0.25">
      <c r="A53" s="30">
        <v>44</v>
      </c>
      <c r="B53" s="30">
        <v>1</v>
      </c>
      <c r="C53" s="30" t="s">
        <v>142</v>
      </c>
      <c r="D53" s="30" t="s">
        <v>143</v>
      </c>
      <c r="E53" s="30"/>
      <c r="F53" s="37" t="s">
        <v>76</v>
      </c>
      <c r="G53" s="30" t="s">
        <v>35</v>
      </c>
      <c r="H53" s="37" t="s">
        <v>144</v>
      </c>
      <c r="I53" s="34" t="s">
        <v>34</v>
      </c>
      <c r="J53" s="30" t="s">
        <v>39</v>
      </c>
      <c r="K53" s="30">
        <v>1</v>
      </c>
      <c r="L53" s="30" t="s">
        <v>148</v>
      </c>
      <c r="M53" s="30" t="s">
        <v>149</v>
      </c>
      <c r="N53" s="33">
        <v>1826.08</v>
      </c>
      <c r="O53" s="32">
        <v>1826.08</v>
      </c>
      <c r="P53" s="26"/>
      <c r="Q53" s="26"/>
      <c r="R53" s="26"/>
      <c r="S53" s="26"/>
      <c r="T53" s="26"/>
      <c r="U53" s="25"/>
      <c r="V53" s="25">
        <f t="shared" si="0"/>
        <v>0</v>
      </c>
      <c r="W53" s="25"/>
      <c r="X53" s="25">
        <f t="shared" si="1"/>
        <v>0</v>
      </c>
      <c r="Y53" s="26"/>
    </row>
    <row r="54" spans="1:25" s="31" customFormat="1" ht="101.4" customHeight="1" x14ac:dyDescent="0.25">
      <c r="A54" s="30">
        <v>45</v>
      </c>
      <c r="B54" s="30">
        <v>1</v>
      </c>
      <c r="C54" s="30" t="s">
        <v>142</v>
      </c>
      <c r="D54" s="30" t="s">
        <v>143</v>
      </c>
      <c r="E54" s="30"/>
      <c r="F54" s="37" t="s">
        <v>77</v>
      </c>
      <c r="G54" s="30" t="s">
        <v>35</v>
      </c>
      <c r="H54" s="37" t="s">
        <v>144</v>
      </c>
      <c r="I54" s="34" t="s">
        <v>34</v>
      </c>
      <c r="J54" s="30" t="s">
        <v>39</v>
      </c>
      <c r="K54" s="30">
        <v>1</v>
      </c>
      <c r="L54" s="30" t="s">
        <v>148</v>
      </c>
      <c r="M54" s="30" t="s">
        <v>149</v>
      </c>
      <c r="N54" s="33">
        <v>2083.5700000000002</v>
      </c>
      <c r="O54" s="32">
        <v>2083.5700000000002</v>
      </c>
      <c r="P54" s="26"/>
      <c r="Q54" s="26"/>
      <c r="R54" s="26"/>
      <c r="S54" s="26"/>
      <c r="T54" s="26"/>
      <c r="U54" s="25"/>
      <c r="V54" s="25">
        <f t="shared" si="0"/>
        <v>0</v>
      </c>
      <c r="W54" s="25"/>
      <c r="X54" s="25">
        <f t="shared" si="1"/>
        <v>0</v>
      </c>
      <c r="Y54" s="26"/>
    </row>
    <row r="55" spans="1:25" s="31" customFormat="1" ht="101.4" customHeight="1" x14ac:dyDescent="0.25">
      <c r="A55" s="30">
        <v>46</v>
      </c>
      <c r="B55" s="30">
        <v>1</v>
      </c>
      <c r="C55" s="30" t="s">
        <v>142</v>
      </c>
      <c r="D55" s="30" t="s">
        <v>143</v>
      </c>
      <c r="E55" s="30"/>
      <c r="F55" s="37" t="s">
        <v>78</v>
      </c>
      <c r="G55" s="30" t="s">
        <v>35</v>
      </c>
      <c r="H55" s="37" t="s">
        <v>144</v>
      </c>
      <c r="I55" s="34" t="s">
        <v>34</v>
      </c>
      <c r="J55" s="30" t="s">
        <v>39</v>
      </c>
      <c r="K55" s="30">
        <v>1</v>
      </c>
      <c r="L55" s="30" t="s">
        <v>148</v>
      </c>
      <c r="M55" s="30" t="s">
        <v>149</v>
      </c>
      <c r="N55" s="33">
        <v>2720.76</v>
      </c>
      <c r="O55" s="32">
        <v>2720.76</v>
      </c>
      <c r="P55" s="26"/>
      <c r="Q55" s="26"/>
      <c r="R55" s="26"/>
      <c r="S55" s="26"/>
      <c r="T55" s="26"/>
      <c r="U55" s="25"/>
      <c r="V55" s="25">
        <f t="shared" si="0"/>
        <v>0</v>
      </c>
      <c r="W55" s="25"/>
      <c r="X55" s="25">
        <f t="shared" si="1"/>
        <v>0</v>
      </c>
      <c r="Y55" s="26"/>
    </row>
    <row r="56" spans="1:25" s="31" customFormat="1" ht="101.4" customHeight="1" x14ac:dyDescent="0.25">
      <c r="A56" s="30">
        <v>47</v>
      </c>
      <c r="B56" s="30">
        <v>1</v>
      </c>
      <c r="C56" s="30" t="s">
        <v>142</v>
      </c>
      <c r="D56" s="30" t="s">
        <v>143</v>
      </c>
      <c r="E56" s="30"/>
      <c r="F56" s="37" t="s">
        <v>79</v>
      </c>
      <c r="G56" s="30" t="s">
        <v>35</v>
      </c>
      <c r="H56" s="37" t="s">
        <v>144</v>
      </c>
      <c r="I56" s="34" t="s">
        <v>34</v>
      </c>
      <c r="J56" s="30" t="s">
        <v>39</v>
      </c>
      <c r="K56" s="30">
        <v>1</v>
      </c>
      <c r="L56" s="30" t="s">
        <v>148</v>
      </c>
      <c r="M56" s="30" t="s">
        <v>149</v>
      </c>
      <c r="N56" s="33">
        <v>1889.7</v>
      </c>
      <c r="O56" s="32">
        <v>1889.7</v>
      </c>
      <c r="P56" s="26"/>
      <c r="Q56" s="26"/>
      <c r="R56" s="26"/>
      <c r="S56" s="26"/>
      <c r="T56" s="26"/>
      <c r="U56" s="25"/>
      <c r="V56" s="25">
        <f t="shared" si="0"/>
        <v>0</v>
      </c>
      <c r="W56" s="25"/>
      <c r="X56" s="25">
        <f t="shared" si="1"/>
        <v>0</v>
      </c>
      <c r="Y56" s="26"/>
    </row>
    <row r="57" spans="1:25" s="31" customFormat="1" ht="101.4" customHeight="1" x14ac:dyDescent="0.25">
      <c r="A57" s="30">
        <v>48</v>
      </c>
      <c r="B57" s="30">
        <v>1</v>
      </c>
      <c r="C57" s="30" t="s">
        <v>142</v>
      </c>
      <c r="D57" s="30" t="s">
        <v>143</v>
      </c>
      <c r="E57" s="30"/>
      <c r="F57" s="37" t="s">
        <v>80</v>
      </c>
      <c r="G57" s="30" t="s">
        <v>35</v>
      </c>
      <c r="H57" s="37" t="s">
        <v>144</v>
      </c>
      <c r="I57" s="34" t="s">
        <v>34</v>
      </c>
      <c r="J57" s="30" t="s">
        <v>39</v>
      </c>
      <c r="K57" s="30">
        <v>1</v>
      </c>
      <c r="L57" s="30" t="s">
        <v>148</v>
      </c>
      <c r="M57" s="30" t="s">
        <v>149</v>
      </c>
      <c r="N57" s="33">
        <v>283.98</v>
      </c>
      <c r="O57" s="32">
        <v>283.98</v>
      </c>
      <c r="P57" s="26"/>
      <c r="Q57" s="26"/>
      <c r="R57" s="26"/>
      <c r="S57" s="26"/>
      <c r="T57" s="26"/>
      <c r="U57" s="25"/>
      <c r="V57" s="25">
        <f t="shared" si="0"/>
        <v>0</v>
      </c>
      <c r="W57" s="25"/>
      <c r="X57" s="25">
        <f t="shared" si="1"/>
        <v>0</v>
      </c>
      <c r="Y57" s="26"/>
    </row>
    <row r="58" spans="1:25" s="31" customFormat="1" ht="101.4" customHeight="1" x14ac:dyDescent="0.25">
      <c r="A58" s="30">
        <v>49</v>
      </c>
      <c r="B58" s="30">
        <v>1</v>
      </c>
      <c r="C58" s="30" t="s">
        <v>142</v>
      </c>
      <c r="D58" s="30" t="s">
        <v>143</v>
      </c>
      <c r="E58" s="30"/>
      <c r="F58" s="37" t="s">
        <v>81</v>
      </c>
      <c r="G58" s="30" t="s">
        <v>35</v>
      </c>
      <c r="H58" s="37" t="s">
        <v>144</v>
      </c>
      <c r="I58" s="34" t="s">
        <v>34</v>
      </c>
      <c r="J58" s="30" t="s">
        <v>39</v>
      </c>
      <c r="K58" s="30">
        <v>1</v>
      </c>
      <c r="L58" s="30" t="s">
        <v>148</v>
      </c>
      <c r="M58" s="30" t="s">
        <v>149</v>
      </c>
      <c r="N58" s="33">
        <v>328.91</v>
      </c>
      <c r="O58" s="32">
        <v>328.91</v>
      </c>
      <c r="P58" s="26"/>
      <c r="Q58" s="26"/>
      <c r="R58" s="26"/>
      <c r="S58" s="26"/>
      <c r="T58" s="26"/>
      <c r="U58" s="25"/>
      <c r="V58" s="25">
        <f t="shared" si="0"/>
        <v>0</v>
      </c>
      <c r="W58" s="25"/>
      <c r="X58" s="25">
        <f t="shared" si="1"/>
        <v>0</v>
      </c>
      <c r="Y58" s="26"/>
    </row>
    <row r="59" spans="1:25" s="31" customFormat="1" ht="101.4" customHeight="1" x14ac:dyDescent="0.25">
      <c r="A59" s="30">
        <v>50</v>
      </c>
      <c r="B59" s="30">
        <v>1</v>
      </c>
      <c r="C59" s="30" t="s">
        <v>142</v>
      </c>
      <c r="D59" s="30" t="s">
        <v>143</v>
      </c>
      <c r="E59" s="30"/>
      <c r="F59" s="37" t="s">
        <v>82</v>
      </c>
      <c r="G59" s="30" t="s">
        <v>35</v>
      </c>
      <c r="H59" s="37" t="s">
        <v>144</v>
      </c>
      <c r="I59" s="34" t="s">
        <v>34</v>
      </c>
      <c r="J59" s="30" t="s">
        <v>39</v>
      </c>
      <c r="K59" s="30">
        <v>1</v>
      </c>
      <c r="L59" s="30" t="s">
        <v>148</v>
      </c>
      <c r="M59" s="30" t="s">
        <v>149</v>
      </c>
      <c r="N59" s="33">
        <v>1113.03</v>
      </c>
      <c r="O59" s="32">
        <v>1113.03</v>
      </c>
      <c r="P59" s="26"/>
      <c r="Q59" s="26"/>
      <c r="R59" s="26"/>
      <c r="S59" s="26"/>
      <c r="T59" s="26"/>
      <c r="U59" s="25"/>
      <c r="V59" s="25">
        <f t="shared" si="0"/>
        <v>0</v>
      </c>
      <c r="W59" s="25"/>
      <c r="X59" s="25">
        <f t="shared" si="1"/>
        <v>0</v>
      </c>
      <c r="Y59" s="26"/>
    </row>
    <row r="60" spans="1:25" s="31" customFormat="1" ht="101.4" customHeight="1" x14ac:dyDescent="0.25">
      <c r="A60" s="30">
        <v>51</v>
      </c>
      <c r="B60" s="30">
        <v>1</v>
      </c>
      <c r="C60" s="30" t="s">
        <v>142</v>
      </c>
      <c r="D60" s="30" t="s">
        <v>143</v>
      </c>
      <c r="E60" s="30"/>
      <c r="F60" s="37" t="s">
        <v>83</v>
      </c>
      <c r="G60" s="30" t="s">
        <v>35</v>
      </c>
      <c r="H60" s="37" t="s">
        <v>144</v>
      </c>
      <c r="I60" s="34" t="s">
        <v>34</v>
      </c>
      <c r="J60" s="30" t="s">
        <v>39</v>
      </c>
      <c r="K60" s="30">
        <v>1</v>
      </c>
      <c r="L60" s="30" t="s">
        <v>148</v>
      </c>
      <c r="M60" s="30" t="s">
        <v>149</v>
      </c>
      <c r="N60" s="33">
        <v>831.61</v>
      </c>
      <c r="O60" s="32">
        <v>831.61</v>
      </c>
      <c r="P60" s="26"/>
      <c r="Q60" s="26"/>
      <c r="R60" s="26"/>
      <c r="S60" s="26"/>
      <c r="T60" s="26"/>
      <c r="U60" s="25"/>
      <c r="V60" s="25">
        <f t="shared" si="0"/>
        <v>0</v>
      </c>
      <c r="W60" s="25"/>
      <c r="X60" s="25">
        <f t="shared" si="1"/>
        <v>0</v>
      </c>
      <c r="Y60" s="26"/>
    </row>
    <row r="61" spans="1:25" s="31" customFormat="1" ht="101.4" customHeight="1" x14ac:dyDescent="0.25">
      <c r="A61" s="30">
        <v>52</v>
      </c>
      <c r="B61" s="30">
        <v>1</v>
      </c>
      <c r="C61" s="30" t="s">
        <v>142</v>
      </c>
      <c r="D61" s="30" t="s">
        <v>143</v>
      </c>
      <c r="E61" s="30"/>
      <c r="F61" s="37" t="s">
        <v>84</v>
      </c>
      <c r="G61" s="30" t="s">
        <v>35</v>
      </c>
      <c r="H61" s="37" t="s">
        <v>144</v>
      </c>
      <c r="I61" s="34" t="s">
        <v>34</v>
      </c>
      <c r="J61" s="30" t="s">
        <v>39</v>
      </c>
      <c r="K61" s="30">
        <v>1</v>
      </c>
      <c r="L61" s="30" t="s">
        <v>148</v>
      </c>
      <c r="M61" s="30" t="s">
        <v>149</v>
      </c>
      <c r="N61" s="33">
        <v>831.61</v>
      </c>
      <c r="O61" s="32">
        <v>831.61</v>
      </c>
      <c r="P61" s="26"/>
      <c r="Q61" s="26"/>
      <c r="R61" s="26"/>
      <c r="S61" s="26"/>
      <c r="T61" s="26"/>
      <c r="U61" s="25"/>
      <c r="V61" s="25">
        <f t="shared" si="0"/>
        <v>0</v>
      </c>
      <c r="W61" s="25"/>
      <c r="X61" s="25">
        <f t="shared" si="1"/>
        <v>0</v>
      </c>
      <c r="Y61" s="26"/>
    </row>
    <row r="62" spans="1:25" s="31" customFormat="1" ht="101.4" customHeight="1" x14ac:dyDescent="0.25">
      <c r="A62" s="30">
        <v>53</v>
      </c>
      <c r="B62" s="30">
        <v>1</v>
      </c>
      <c r="C62" s="30" t="s">
        <v>142</v>
      </c>
      <c r="D62" s="30" t="s">
        <v>143</v>
      </c>
      <c r="E62" s="30"/>
      <c r="F62" s="37" t="s">
        <v>85</v>
      </c>
      <c r="G62" s="30" t="s">
        <v>35</v>
      </c>
      <c r="H62" s="37" t="s">
        <v>144</v>
      </c>
      <c r="I62" s="34" t="s">
        <v>34</v>
      </c>
      <c r="J62" s="30" t="s">
        <v>39</v>
      </c>
      <c r="K62" s="30">
        <v>1</v>
      </c>
      <c r="L62" s="30" t="s">
        <v>148</v>
      </c>
      <c r="M62" s="30" t="s">
        <v>149</v>
      </c>
      <c r="N62" s="33">
        <v>831.61</v>
      </c>
      <c r="O62" s="32">
        <v>831.61</v>
      </c>
      <c r="P62" s="26"/>
      <c r="Q62" s="26"/>
      <c r="R62" s="26"/>
      <c r="S62" s="26"/>
      <c r="T62" s="26"/>
      <c r="U62" s="25"/>
      <c r="V62" s="25">
        <f t="shared" si="0"/>
        <v>0</v>
      </c>
      <c r="W62" s="25"/>
      <c r="X62" s="25">
        <f t="shared" si="1"/>
        <v>0</v>
      </c>
      <c r="Y62" s="26"/>
    </row>
    <row r="63" spans="1:25" s="31" customFormat="1" ht="101.4" customHeight="1" x14ac:dyDescent="0.25">
      <c r="A63" s="30">
        <v>54</v>
      </c>
      <c r="B63" s="30">
        <v>1</v>
      </c>
      <c r="C63" s="30" t="s">
        <v>142</v>
      </c>
      <c r="D63" s="30" t="s">
        <v>143</v>
      </c>
      <c r="E63" s="30"/>
      <c r="F63" s="37" t="s">
        <v>86</v>
      </c>
      <c r="G63" s="30" t="s">
        <v>35</v>
      </c>
      <c r="H63" s="37" t="s">
        <v>144</v>
      </c>
      <c r="I63" s="34" t="s">
        <v>34</v>
      </c>
      <c r="J63" s="30" t="s">
        <v>39</v>
      </c>
      <c r="K63" s="30">
        <v>1</v>
      </c>
      <c r="L63" s="30" t="s">
        <v>148</v>
      </c>
      <c r="M63" s="30" t="s">
        <v>149</v>
      </c>
      <c r="N63" s="33">
        <v>831.61</v>
      </c>
      <c r="O63" s="32">
        <v>831.61</v>
      </c>
      <c r="P63" s="26"/>
      <c r="Q63" s="26"/>
      <c r="R63" s="26"/>
      <c r="S63" s="26"/>
      <c r="T63" s="26"/>
      <c r="U63" s="25"/>
      <c r="V63" s="25">
        <f t="shared" si="0"/>
        <v>0</v>
      </c>
      <c r="W63" s="25"/>
      <c r="X63" s="25">
        <f t="shared" si="1"/>
        <v>0</v>
      </c>
      <c r="Y63" s="26"/>
    </row>
    <row r="64" spans="1:25" s="31" customFormat="1" ht="101.4" customHeight="1" x14ac:dyDescent="0.25">
      <c r="A64" s="30">
        <v>55</v>
      </c>
      <c r="B64" s="30">
        <v>1</v>
      </c>
      <c r="C64" s="30" t="s">
        <v>142</v>
      </c>
      <c r="D64" s="30" t="s">
        <v>143</v>
      </c>
      <c r="E64" s="30"/>
      <c r="F64" s="37" t="s">
        <v>87</v>
      </c>
      <c r="G64" s="30" t="s">
        <v>35</v>
      </c>
      <c r="H64" s="37" t="s">
        <v>144</v>
      </c>
      <c r="I64" s="34" t="s">
        <v>34</v>
      </c>
      <c r="J64" s="30" t="s">
        <v>39</v>
      </c>
      <c r="K64" s="30">
        <v>1</v>
      </c>
      <c r="L64" s="30" t="s">
        <v>148</v>
      </c>
      <c r="M64" s="30" t="s">
        <v>149</v>
      </c>
      <c r="N64" s="33">
        <v>831.61</v>
      </c>
      <c r="O64" s="32">
        <v>831.61</v>
      </c>
      <c r="P64" s="26"/>
      <c r="Q64" s="26"/>
      <c r="R64" s="26"/>
      <c r="S64" s="26"/>
      <c r="T64" s="26"/>
      <c r="U64" s="25"/>
      <c r="V64" s="25">
        <f t="shared" si="0"/>
        <v>0</v>
      </c>
      <c r="W64" s="25"/>
      <c r="X64" s="25">
        <f t="shared" si="1"/>
        <v>0</v>
      </c>
      <c r="Y64" s="26"/>
    </row>
    <row r="65" spans="1:25" s="31" customFormat="1" ht="101.4" customHeight="1" x14ac:dyDescent="0.25">
      <c r="A65" s="30">
        <v>56</v>
      </c>
      <c r="B65" s="30">
        <v>1</v>
      </c>
      <c r="C65" s="30" t="s">
        <v>142</v>
      </c>
      <c r="D65" s="30" t="s">
        <v>143</v>
      </c>
      <c r="E65" s="30"/>
      <c r="F65" s="37" t="s">
        <v>88</v>
      </c>
      <c r="G65" s="30" t="s">
        <v>35</v>
      </c>
      <c r="H65" s="37" t="s">
        <v>144</v>
      </c>
      <c r="I65" s="34" t="s">
        <v>34</v>
      </c>
      <c r="J65" s="30" t="s">
        <v>39</v>
      </c>
      <c r="K65" s="30">
        <v>1</v>
      </c>
      <c r="L65" s="30" t="s">
        <v>148</v>
      </c>
      <c r="M65" s="30" t="s">
        <v>149</v>
      </c>
      <c r="N65" s="33">
        <v>831.61</v>
      </c>
      <c r="O65" s="32">
        <v>831.61</v>
      </c>
      <c r="P65" s="26"/>
      <c r="Q65" s="26"/>
      <c r="R65" s="26"/>
      <c r="S65" s="26"/>
      <c r="T65" s="26"/>
      <c r="U65" s="25"/>
      <c r="V65" s="25">
        <f t="shared" si="0"/>
        <v>0</v>
      </c>
      <c r="W65" s="25"/>
      <c r="X65" s="25">
        <f t="shared" si="1"/>
        <v>0</v>
      </c>
      <c r="Y65" s="26"/>
    </row>
    <row r="66" spans="1:25" s="31" customFormat="1" ht="101.4" customHeight="1" x14ac:dyDescent="0.25">
      <c r="A66" s="30">
        <v>57</v>
      </c>
      <c r="B66" s="30">
        <v>1</v>
      </c>
      <c r="C66" s="30" t="s">
        <v>142</v>
      </c>
      <c r="D66" s="30" t="s">
        <v>143</v>
      </c>
      <c r="E66" s="30"/>
      <c r="F66" s="37" t="s">
        <v>89</v>
      </c>
      <c r="G66" s="30" t="s">
        <v>35</v>
      </c>
      <c r="H66" s="37" t="s">
        <v>144</v>
      </c>
      <c r="I66" s="34" t="s">
        <v>34</v>
      </c>
      <c r="J66" s="30" t="s">
        <v>39</v>
      </c>
      <c r="K66" s="30">
        <v>1</v>
      </c>
      <c r="L66" s="30" t="s">
        <v>148</v>
      </c>
      <c r="M66" s="30" t="s">
        <v>149</v>
      </c>
      <c r="N66" s="33">
        <v>831.61</v>
      </c>
      <c r="O66" s="32">
        <v>831.61</v>
      </c>
      <c r="P66" s="26"/>
      <c r="Q66" s="26"/>
      <c r="R66" s="26"/>
      <c r="S66" s="26"/>
      <c r="T66" s="26"/>
      <c r="U66" s="25"/>
      <c r="V66" s="25">
        <f t="shared" si="0"/>
        <v>0</v>
      </c>
      <c r="W66" s="25"/>
      <c r="X66" s="25">
        <f t="shared" si="1"/>
        <v>0</v>
      </c>
      <c r="Y66" s="26"/>
    </row>
    <row r="67" spans="1:25" s="31" customFormat="1" ht="101.4" customHeight="1" x14ac:dyDescent="0.25">
      <c r="A67" s="30">
        <v>58</v>
      </c>
      <c r="B67" s="30">
        <v>1</v>
      </c>
      <c r="C67" s="30" t="s">
        <v>142</v>
      </c>
      <c r="D67" s="30" t="s">
        <v>143</v>
      </c>
      <c r="E67" s="30"/>
      <c r="F67" s="37" t="s">
        <v>90</v>
      </c>
      <c r="G67" s="30" t="s">
        <v>35</v>
      </c>
      <c r="H67" s="37" t="s">
        <v>144</v>
      </c>
      <c r="I67" s="34" t="s">
        <v>34</v>
      </c>
      <c r="J67" s="30" t="s">
        <v>39</v>
      </c>
      <c r="K67" s="30">
        <v>1</v>
      </c>
      <c r="L67" s="30" t="s">
        <v>148</v>
      </c>
      <c r="M67" s="30" t="s">
        <v>149</v>
      </c>
      <c r="N67" s="33">
        <v>1996.0800000000002</v>
      </c>
      <c r="O67" s="32">
        <v>1996.0800000000002</v>
      </c>
      <c r="P67" s="26"/>
      <c r="Q67" s="26"/>
      <c r="R67" s="26"/>
      <c r="S67" s="26"/>
      <c r="T67" s="26"/>
      <c r="U67" s="25"/>
      <c r="V67" s="25">
        <f t="shared" si="0"/>
        <v>0</v>
      </c>
      <c r="W67" s="25"/>
      <c r="X67" s="25">
        <f t="shared" si="1"/>
        <v>0</v>
      </c>
      <c r="Y67" s="26"/>
    </row>
    <row r="68" spans="1:25" s="31" customFormat="1" ht="101.4" customHeight="1" x14ac:dyDescent="0.25">
      <c r="A68" s="30">
        <v>59</v>
      </c>
      <c r="B68" s="30">
        <v>1</v>
      </c>
      <c r="C68" s="30" t="s">
        <v>142</v>
      </c>
      <c r="D68" s="30" t="s">
        <v>143</v>
      </c>
      <c r="E68" s="30"/>
      <c r="F68" s="37" t="s">
        <v>91</v>
      </c>
      <c r="G68" s="30" t="s">
        <v>35</v>
      </c>
      <c r="H68" s="37" t="s">
        <v>144</v>
      </c>
      <c r="I68" s="34" t="s">
        <v>34</v>
      </c>
      <c r="J68" s="30" t="s">
        <v>39</v>
      </c>
      <c r="K68" s="30">
        <v>1</v>
      </c>
      <c r="L68" s="30" t="s">
        <v>148</v>
      </c>
      <c r="M68" s="30" t="s">
        <v>149</v>
      </c>
      <c r="N68" s="33">
        <v>4177.1099999999997</v>
      </c>
      <c r="O68" s="32">
        <v>4177.1099999999997</v>
      </c>
      <c r="P68" s="26"/>
      <c r="Q68" s="26"/>
      <c r="R68" s="26"/>
      <c r="S68" s="26"/>
      <c r="T68" s="26"/>
      <c r="U68" s="25"/>
      <c r="V68" s="25">
        <f t="shared" si="0"/>
        <v>0</v>
      </c>
      <c r="W68" s="25"/>
      <c r="X68" s="25">
        <f t="shared" si="1"/>
        <v>0</v>
      </c>
      <c r="Y68" s="26"/>
    </row>
    <row r="69" spans="1:25" s="31" customFormat="1" ht="101.4" customHeight="1" x14ac:dyDescent="0.25">
      <c r="A69" s="30">
        <v>60</v>
      </c>
      <c r="B69" s="30">
        <v>1</v>
      </c>
      <c r="C69" s="30" t="s">
        <v>142</v>
      </c>
      <c r="D69" s="30" t="s">
        <v>143</v>
      </c>
      <c r="E69" s="30"/>
      <c r="F69" s="37" t="s">
        <v>92</v>
      </c>
      <c r="G69" s="30" t="s">
        <v>35</v>
      </c>
      <c r="H69" s="37" t="s">
        <v>144</v>
      </c>
      <c r="I69" s="34" t="s">
        <v>34</v>
      </c>
      <c r="J69" s="30" t="s">
        <v>39</v>
      </c>
      <c r="K69" s="30">
        <v>1</v>
      </c>
      <c r="L69" s="30" t="s">
        <v>148</v>
      </c>
      <c r="M69" s="30" t="s">
        <v>149</v>
      </c>
      <c r="N69" s="33">
        <v>4177.1099999999997</v>
      </c>
      <c r="O69" s="32">
        <v>4177.1099999999997</v>
      </c>
      <c r="P69" s="26"/>
      <c r="Q69" s="26"/>
      <c r="R69" s="26"/>
      <c r="S69" s="26"/>
      <c r="T69" s="26"/>
      <c r="U69" s="25"/>
      <c r="V69" s="25">
        <f t="shared" si="0"/>
        <v>0</v>
      </c>
      <c r="W69" s="25"/>
      <c r="X69" s="25">
        <f t="shared" si="1"/>
        <v>0</v>
      </c>
      <c r="Y69" s="26"/>
    </row>
    <row r="70" spans="1:25" s="31" customFormat="1" ht="101.4" customHeight="1" x14ac:dyDescent="0.25">
      <c r="A70" s="30">
        <v>61</v>
      </c>
      <c r="B70" s="30">
        <v>1</v>
      </c>
      <c r="C70" s="30" t="s">
        <v>142</v>
      </c>
      <c r="D70" s="30" t="s">
        <v>143</v>
      </c>
      <c r="E70" s="30"/>
      <c r="F70" s="37" t="s">
        <v>93</v>
      </c>
      <c r="G70" s="30" t="s">
        <v>35</v>
      </c>
      <c r="H70" s="37" t="s">
        <v>144</v>
      </c>
      <c r="I70" s="34" t="s">
        <v>34</v>
      </c>
      <c r="J70" s="30" t="s">
        <v>39</v>
      </c>
      <c r="K70" s="30">
        <v>1</v>
      </c>
      <c r="L70" s="30" t="s">
        <v>148</v>
      </c>
      <c r="M70" s="30" t="s">
        <v>149</v>
      </c>
      <c r="N70" s="33">
        <v>4719.1099999999997</v>
      </c>
      <c r="O70" s="32">
        <v>4719.1099999999997</v>
      </c>
      <c r="P70" s="26"/>
      <c r="Q70" s="26"/>
      <c r="R70" s="26"/>
      <c r="S70" s="26"/>
      <c r="T70" s="26"/>
      <c r="U70" s="25"/>
      <c r="V70" s="25">
        <f t="shared" si="0"/>
        <v>0</v>
      </c>
      <c r="W70" s="25"/>
      <c r="X70" s="25">
        <f t="shared" si="1"/>
        <v>0</v>
      </c>
      <c r="Y70" s="26"/>
    </row>
    <row r="71" spans="1:25" s="31" customFormat="1" ht="101.4" customHeight="1" x14ac:dyDescent="0.25">
      <c r="A71" s="30">
        <v>62</v>
      </c>
      <c r="B71" s="30">
        <v>1</v>
      </c>
      <c r="C71" s="30" t="s">
        <v>142</v>
      </c>
      <c r="D71" s="30" t="s">
        <v>143</v>
      </c>
      <c r="E71" s="30"/>
      <c r="F71" s="37" t="s">
        <v>94</v>
      </c>
      <c r="G71" s="30" t="s">
        <v>35</v>
      </c>
      <c r="H71" s="37" t="s">
        <v>144</v>
      </c>
      <c r="I71" s="34" t="s">
        <v>34</v>
      </c>
      <c r="J71" s="30" t="s">
        <v>39</v>
      </c>
      <c r="K71" s="30">
        <v>1</v>
      </c>
      <c r="L71" s="30" t="s">
        <v>148</v>
      </c>
      <c r="M71" s="30" t="s">
        <v>149</v>
      </c>
      <c r="N71" s="33">
        <v>3385.83</v>
      </c>
      <c r="O71" s="32">
        <v>3385.83</v>
      </c>
      <c r="P71" s="26"/>
      <c r="Q71" s="26"/>
      <c r="R71" s="26"/>
      <c r="S71" s="26"/>
      <c r="T71" s="26"/>
      <c r="U71" s="25"/>
      <c r="V71" s="25">
        <f t="shared" si="0"/>
        <v>0</v>
      </c>
      <c r="W71" s="25"/>
      <c r="X71" s="25">
        <f t="shared" si="1"/>
        <v>0</v>
      </c>
      <c r="Y71" s="26"/>
    </row>
    <row r="72" spans="1:25" s="31" customFormat="1" ht="101.4" customHeight="1" x14ac:dyDescent="0.25">
      <c r="A72" s="30">
        <v>63</v>
      </c>
      <c r="B72" s="30">
        <v>1</v>
      </c>
      <c r="C72" s="30" t="s">
        <v>142</v>
      </c>
      <c r="D72" s="30" t="s">
        <v>143</v>
      </c>
      <c r="E72" s="30"/>
      <c r="F72" s="37" t="s">
        <v>95</v>
      </c>
      <c r="G72" s="30" t="s">
        <v>35</v>
      </c>
      <c r="H72" s="37" t="s">
        <v>144</v>
      </c>
      <c r="I72" s="34" t="s">
        <v>34</v>
      </c>
      <c r="J72" s="30" t="s">
        <v>39</v>
      </c>
      <c r="K72" s="30">
        <v>1</v>
      </c>
      <c r="L72" s="30" t="s">
        <v>148</v>
      </c>
      <c r="M72" s="30" t="s">
        <v>149</v>
      </c>
      <c r="N72" s="33">
        <v>3385.83</v>
      </c>
      <c r="O72" s="32">
        <v>3385.83</v>
      </c>
      <c r="P72" s="26"/>
      <c r="Q72" s="26"/>
      <c r="R72" s="26"/>
      <c r="S72" s="26"/>
      <c r="T72" s="26"/>
      <c r="U72" s="25"/>
      <c r="V72" s="25">
        <f t="shared" si="0"/>
        <v>0</v>
      </c>
      <c r="W72" s="25"/>
      <c r="X72" s="25">
        <f t="shared" si="1"/>
        <v>0</v>
      </c>
      <c r="Y72" s="26"/>
    </row>
    <row r="73" spans="1:25" s="31" customFormat="1" ht="101.4" customHeight="1" x14ac:dyDescent="0.25">
      <c r="A73" s="30">
        <v>64</v>
      </c>
      <c r="B73" s="30">
        <v>1</v>
      </c>
      <c r="C73" s="30" t="s">
        <v>142</v>
      </c>
      <c r="D73" s="30" t="s">
        <v>143</v>
      </c>
      <c r="E73" s="30"/>
      <c r="F73" s="37" t="s">
        <v>96</v>
      </c>
      <c r="G73" s="30" t="s">
        <v>35</v>
      </c>
      <c r="H73" s="37" t="s">
        <v>144</v>
      </c>
      <c r="I73" s="34" t="s">
        <v>34</v>
      </c>
      <c r="J73" s="30" t="s">
        <v>39</v>
      </c>
      <c r="K73" s="30">
        <v>1</v>
      </c>
      <c r="L73" s="30" t="s">
        <v>148</v>
      </c>
      <c r="M73" s="30" t="s">
        <v>149</v>
      </c>
      <c r="N73" s="33">
        <v>3385.83</v>
      </c>
      <c r="O73" s="32">
        <v>3385.83</v>
      </c>
      <c r="P73" s="26"/>
      <c r="Q73" s="26"/>
      <c r="R73" s="26"/>
      <c r="S73" s="26"/>
      <c r="T73" s="26"/>
      <c r="U73" s="25"/>
      <c r="V73" s="25">
        <f t="shared" si="0"/>
        <v>0</v>
      </c>
      <c r="W73" s="25"/>
      <c r="X73" s="25">
        <f t="shared" si="1"/>
        <v>0</v>
      </c>
      <c r="Y73" s="26"/>
    </row>
    <row r="74" spans="1:25" s="31" customFormat="1" ht="101.4" customHeight="1" x14ac:dyDescent="0.25">
      <c r="A74" s="30">
        <v>65</v>
      </c>
      <c r="B74" s="30">
        <v>1</v>
      </c>
      <c r="C74" s="30" t="s">
        <v>142</v>
      </c>
      <c r="D74" s="30" t="s">
        <v>143</v>
      </c>
      <c r="E74" s="30"/>
      <c r="F74" s="37" t="s">
        <v>97</v>
      </c>
      <c r="G74" s="30" t="s">
        <v>35</v>
      </c>
      <c r="H74" s="37" t="s">
        <v>144</v>
      </c>
      <c r="I74" s="34" t="s">
        <v>34</v>
      </c>
      <c r="J74" s="30" t="s">
        <v>39</v>
      </c>
      <c r="K74" s="30">
        <v>1</v>
      </c>
      <c r="L74" s="30" t="s">
        <v>148</v>
      </c>
      <c r="M74" s="30" t="s">
        <v>149</v>
      </c>
      <c r="N74" s="33">
        <v>3385.83</v>
      </c>
      <c r="O74" s="32">
        <v>3385.83</v>
      </c>
      <c r="P74" s="26"/>
      <c r="Q74" s="26"/>
      <c r="R74" s="26"/>
      <c r="S74" s="26"/>
      <c r="T74" s="26"/>
      <c r="U74" s="25"/>
      <c r="V74" s="25">
        <f t="shared" si="0"/>
        <v>0</v>
      </c>
      <c r="W74" s="25"/>
      <c r="X74" s="25">
        <f t="shared" si="1"/>
        <v>0</v>
      </c>
      <c r="Y74" s="26"/>
    </row>
    <row r="75" spans="1:25" s="31" customFormat="1" ht="101.4" customHeight="1" x14ac:dyDescent="0.25">
      <c r="A75" s="30">
        <v>66</v>
      </c>
      <c r="B75" s="30">
        <v>1</v>
      </c>
      <c r="C75" s="30" t="s">
        <v>142</v>
      </c>
      <c r="D75" s="30" t="s">
        <v>143</v>
      </c>
      <c r="E75" s="30"/>
      <c r="F75" s="37" t="s">
        <v>98</v>
      </c>
      <c r="G75" s="30" t="s">
        <v>35</v>
      </c>
      <c r="H75" s="37" t="s">
        <v>144</v>
      </c>
      <c r="I75" s="34" t="s">
        <v>34</v>
      </c>
      <c r="J75" s="30" t="s">
        <v>39</v>
      </c>
      <c r="K75" s="30">
        <v>1</v>
      </c>
      <c r="L75" s="30" t="s">
        <v>148</v>
      </c>
      <c r="M75" s="30" t="s">
        <v>149</v>
      </c>
      <c r="N75" s="33">
        <v>3385.83</v>
      </c>
      <c r="O75" s="32">
        <v>3385.83</v>
      </c>
      <c r="P75" s="26"/>
      <c r="Q75" s="26"/>
      <c r="R75" s="26"/>
      <c r="S75" s="26"/>
      <c r="T75" s="26"/>
      <c r="U75" s="25"/>
      <c r="V75" s="25">
        <f t="shared" ref="V75:V108" si="2">U75*K75</f>
        <v>0</v>
      </c>
      <c r="W75" s="25"/>
      <c r="X75" s="25">
        <f t="shared" ref="X75:X108" si="3">K75*W75</f>
        <v>0</v>
      </c>
      <c r="Y75" s="26"/>
    </row>
    <row r="76" spans="1:25" s="31" customFormat="1" ht="101.4" customHeight="1" x14ac:dyDescent="0.25">
      <c r="A76" s="30">
        <v>67</v>
      </c>
      <c r="B76" s="30">
        <v>1</v>
      </c>
      <c r="C76" s="30" t="s">
        <v>142</v>
      </c>
      <c r="D76" s="30" t="s">
        <v>143</v>
      </c>
      <c r="E76" s="30"/>
      <c r="F76" s="37" t="s">
        <v>99</v>
      </c>
      <c r="G76" s="30" t="s">
        <v>35</v>
      </c>
      <c r="H76" s="37" t="s">
        <v>144</v>
      </c>
      <c r="I76" s="34" t="s">
        <v>34</v>
      </c>
      <c r="J76" s="30" t="s">
        <v>39</v>
      </c>
      <c r="K76" s="30">
        <v>1</v>
      </c>
      <c r="L76" s="30" t="s">
        <v>148</v>
      </c>
      <c r="M76" s="30" t="s">
        <v>149</v>
      </c>
      <c r="N76" s="33">
        <v>3385.83</v>
      </c>
      <c r="O76" s="32">
        <v>3385.83</v>
      </c>
      <c r="P76" s="26"/>
      <c r="Q76" s="26"/>
      <c r="R76" s="26"/>
      <c r="S76" s="26"/>
      <c r="T76" s="26"/>
      <c r="U76" s="25"/>
      <c r="V76" s="25">
        <f t="shared" si="2"/>
        <v>0</v>
      </c>
      <c r="W76" s="25"/>
      <c r="X76" s="25">
        <f t="shared" si="3"/>
        <v>0</v>
      </c>
      <c r="Y76" s="26"/>
    </row>
    <row r="77" spans="1:25" s="31" customFormat="1" ht="101.4" customHeight="1" x14ac:dyDescent="0.25">
      <c r="A77" s="30">
        <v>68</v>
      </c>
      <c r="B77" s="30">
        <v>1</v>
      </c>
      <c r="C77" s="30" t="s">
        <v>142</v>
      </c>
      <c r="D77" s="30" t="s">
        <v>143</v>
      </c>
      <c r="E77" s="30"/>
      <c r="F77" s="37" t="s">
        <v>100</v>
      </c>
      <c r="G77" s="30" t="s">
        <v>35</v>
      </c>
      <c r="H77" s="37" t="s">
        <v>144</v>
      </c>
      <c r="I77" s="34" t="s">
        <v>34</v>
      </c>
      <c r="J77" s="30" t="s">
        <v>39</v>
      </c>
      <c r="K77" s="30">
        <v>1</v>
      </c>
      <c r="L77" s="30" t="s">
        <v>148</v>
      </c>
      <c r="M77" s="30" t="s">
        <v>149</v>
      </c>
      <c r="N77" s="33">
        <v>3719.56</v>
      </c>
      <c r="O77" s="32">
        <v>3719.56</v>
      </c>
      <c r="P77" s="26"/>
      <c r="Q77" s="26"/>
      <c r="R77" s="26"/>
      <c r="S77" s="26"/>
      <c r="T77" s="26"/>
      <c r="U77" s="25"/>
      <c r="V77" s="25">
        <f t="shared" si="2"/>
        <v>0</v>
      </c>
      <c r="W77" s="25"/>
      <c r="X77" s="25">
        <f t="shared" si="3"/>
        <v>0</v>
      </c>
      <c r="Y77" s="26"/>
    </row>
    <row r="78" spans="1:25" s="31" customFormat="1" ht="101.4" customHeight="1" x14ac:dyDescent="0.25">
      <c r="A78" s="30">
        <v>69</v>
      </c>
      <c r="B78" s="30">
        <v>1</v>
      </c>
      <c r="C78" s="30" t="s">
        <v>142</v>
      </c>
      <c r="D78" s="30" t="s">
        <v>143</v>
      </c>
      <c r="E78" s="30"/>
      <c r="F78" s="37" t="s">
        <v>101</v>
      </c>
      <c r="G78" s="30" t="s">
        <v>35</v>
      </c>
      <c r="H78" s="37" t="s">
        <v>144</v>
      </c>
      <c r="I78" s="34" t="s">
        <v>34</v>
      </c>
      <c r="J78" s="30" t="s">
        <v>39</v>
      </c>
      <c r="K78" s="30">
        <v>1</v>
      </c>
      <c r="L78" s="30" t="s">
        <v>148</v>
      </c>
      <c r="M78" s="30" t="s">
        <v>149</v>
      </c>
      <c r="N78" s="33">
        <v>2873.07</v>
      </c>
      <c r="O78" s="32">
        <v>2873.07</v>
      </c>
      <c r="P78" s="26"/>
      <c r="Q78" s="26"/>
      <c r="R78" s="26"/>
      <c r="S78" s="26"/>
      <c r="T78" s="26"/>
      <c r="U78" s="25"/>
      <c r="V78" s="25">
        <f t="shared" si="2"/>
        <v>0</v>
      </c>
      <c r="W78" s="25"/>
      <c r="X78" s="25">
        <f t="shared" si="3"/>
        <v>0</v>
      </c>
      <c r="Y78" s="26"/>
    </row>
    <row r="79" spans="1:25" s="31" customFormat="1" ht="101.4" customHeight="1" x14ac:dyDescent="0.25">
      <c r="A79" s="30">
        <v>70</v>
      </c>
      <c r="B79" s="30">
        <v>1</v>
      </c>
      <c r="C79" s="30" t="s">
        <v>142</v>
      </c>
      <c r="D79" s="30" t="s">
        <v>143</v>
      </c>
      <c r="E79" s="30"/>
      <c r="F79" s="37" t="s">
        <v>102</v>
      </c>
      <c r="G79" s="30" t="s">
        <v>35</v>
      </c>
      <c r="H79" s="37" t="s">
        <v>144</v>
      </c>
      <c r="I79" s="34" t="s">
        <v>34</v>
      </c>
      <c r="J79" s="30" t="s">
        <v>39</v>
      </c>
      <c r="K79" s="30">
        <v>1</v>
      </c>
      <c r="L79" s="30" t="s">
        <v>148</v>
      </c>
      <c r="M79" s="30" t="s">
        <v>149</v>
      </c>
      <c r="N79" s="33">
        <v>9185.7100000000009</v>
      </c>
      <c r="O79" s="32">
        <v>9185.7100000000009</v>
      </c>
      <c r="P79" s="26"/>
      <c r="Q79" s="26"/>
      <c r="R79" s="26"/>
      <c r="S79" s="26"/>
      <c r="T79" s="26"/>
      <c r="U79" s="25"/>
      <c r="V79" s="25">
        <f t="shared" si="2"/>
        <v>0</v>
      </c>
      <c r="W79" s="25"/>
      <c r="X79" s="25">
        <f t="shared" si="3"/>
        <v>0</v>
      </c>
      <c r="Y79" s="26"/>
    </row>
    <row r="80" spans="1:25" s="31" customFormat="1" ht="101.4" customHeight="1" x14ac:dyDescent="0.25">
      <c r="A80" s="30">
        <v>71</v>
      </c>
      <c r="B80" s="30">
        <v>1</v>
      </c>
      <c r="C80" s="30" t="s">
        <v>142</v>
      </c>
      <c r="D80" s="30" t="s">
        <v>143</v>
      </c>
      <c r="E80" s="30"/>
      <c r="F80" s="37" t="s">
        <v>103</v>
      </c>
      <c r="G80" s="30" t="s">
        <v>35</v>
      </c>
      <c r="H80" s="37" t="s">
        <v>144</v>
      </c>
      <c r="I80" s="34" t="s">
        <v>34</v>
      </c>
      <c r="J80" s="30" t="s">
        <v>39</v>
      </c>
      <c r="K80" s="30">
        <v>1</v>
      </c>
      <c r="L80" s="30" t="s">
        <v>148</v>
      </c>
      <c r="M80" s="30" t="s">
        <v>149</v>
      </c>
      <c r="N80" s="33">
        <v>4672.5</v>
      </c>
      <c r="O80" s="32">
        <v>4672.5</v>
      </c>
      <c r="P80" s="26"/>
      <c r="Q80" s="26"/>
      <c r="R80" s="26"/>
      <c r="S80" s="26"/>
      <c r="T80" s="26"/>
      <c r="U80" s="25"/>
      <c r="V80" s="25">
        <f t="shared" si="2"/>
        <v>0</v>
      </c>
      <c r="W80" s="25"/>
      <c r="X80" s="25">
        <f t="shared" si="3"/>
        <v>0</v>
      </c>
      <c r="Y80" s="26"/>
    </row>
    <row r="81" spans="1:25" s="31" customFormat="1" ht="101.4" customHeight="1" x14ac:dyDescent="0.25">
      <c r="A81" s="30">
        <v>72</v>
      </c>
      <c r="B81" s="30">
        <v>1</v>
      </c>
      <c r="C81" s="30" t="s">
        <v>142</v>
      </c>
      <c r="D81" s="30" t="s">
        <v>143</v>
      </c>
      <c r="E81" s="30"/>
      <c r="F81" s="37" t="s">
        <v>104</v>
      </c>
      <c r="G81" s="30" t="s">
        <v>35</v>
      </c>
      <c r="H81" s="37" t="s">
        <v>144</v>
      </c>
      <c r="I81" s="34" t="s">
        <v>34</v>
      </c>
      <c r="J81" s="30" t="s">
        <v>39</v>
      </c>
      <c r="K81" s="30">
        <v>1</v>
      </c>
      <c r="L81" s="30" t="s">
        <v>148</v>
      </c>
      <c r="M81" s="30" t="s">
        <v>149</v>
      </c>
      <c r="N81" s="33">
        <v>13112.5</v>
      </c>
      <c r="O81" s="32">
        <v>13112.5</v>
      </c>
      <c r="P81" s="26"/>
      <c r="Q81" s="26"/>
      <c r="R81" s="26"/>
      <c r="S81" s="26"/>
      <c r="T81" s="26"/>
      <c r="U81" s="25"/>
      <c r="V81" s="25">
        <f t="shared" si="2"/>
        <v>0</v>
      </c>
      <c r="W81" s="25"/>
      <c r="X81" s="25">
        <f t="shared" si="3"/>
        <v>0</v>
      </c>
      <c r="Y81" s="26"/>
    </row>
    <row r="82" spans="1:25" s="31" customFormat="1" ht="101.4" customHeight="1" x14ac:dyDescent="0.25">
      <c r="A82" s="30">
        <v>73</v>
      </c>
      <c r="B82" s="30">
        <v>1</v>
      </c>
      <c r="C82" s="30" t="s">
        <v>142</v>
      </c>
      <c r="D82" s="30" t="s">
        <v>143</v>
      </c>
      <c r="E82" s="30"/>
      <c r="F82" s="37" t="s">
        <v>105</v>
      </c>
      <c r="G82" s="30" t="s">
        <v>35</v>
      </c>
      <c r="H82" s="37" t="s">
        <v>144</v>
      </c>
      <c r="I82" s="34" t="s">
        <v>34</v>
      </c>
      <c r="J82" s="30" t="s">
        <v>39</v>
      </c>
      <c r="K82" s="30">
        <v>1</v>
      </c>
      <c r="L82" s="30" t="s">
        <v>148</v>
      </c>
      <c r="M82" s="30" t="s">
        <v>149</v>
      </c>
      <c r="N82" s="33">
        <v>5087.09</v>
      </c>
      <c r="O82" s="32">
        <v>5087.09</v>
      </c>
      <c r="P82" s="26"/>
      <c r="Q82" s="26"/>
      <c r="R82" s="26"/>
      <c r="S82" s="26"/>
      <c r="T82" s="26"/>
      <c r="U82" s="25"/>
      <c r="V82" s="25">
        <f t="shared" si="2"/>
        <v>0</v>
      </c>
      <c r="W82" s="25"/>
      <c r="X82" s="25">
        <f t="shared" si="3"/>
        <v>0</v>
      </c>
      <c r="Y82" s="26"/>
    </row>
    <row r="83" spans="1:25" s="31" customFormat="1" ht="101.4" customHeight="1" x14ac:dyDescent="0.25">
      <c r="A83" s="30">
        <v>74</v>
      </c>
      <c r="B83" s="30">
        <v>1</v>
      </c>
      <c r="C83" s="30" t="s">
        <v>142</v>
      </c>
      <c r="D83" s="30" t="s">
        <v>143</v>
      </c>
      <c r="E83" s="30"/>
      <c r="F83" s="37" t="s">
        <v>106</v>
      </c>
      <c r="G83" s="30" t="s">
        <v>35</v>
      </c>
      <c r="H83" s="37" t="s">
        <v>144</v>
      </c>
      <c r="I83" s="34" t="s">
        <v>34</v>
      </c>
      <c r="J83" s="30" t="s">
        <v>39</v>
      </c>
      <c r="K83" s="30">
        <v>1</v>
      </c>
      <c r="L83" s="30" t="s">
        <v>148</v>
      </c>
      <c r="M83" s="30" t="s">
        <v>149</v>
      </c>
      <c r="N83" s="33">
        <v>2491.41</v>
      </c>
      <c r="O83" s="32">
        <v>2491.41</v>
      </c>
      <c r="P83" s="26"/>
      <c r="Q83" s="26"/>
      <c r="R83" s="26"/>
      <c r="S83" s="26"/>
      <c r="T83" s="26"/>
      <c r="U83" s="25"/>
      <c r="V83" s="25">
        <f t="shared" si="2"/>
        <v>0</v>
      </c>
      <c r="W83" s="25"/>
      <c r="X83" s="25">
        <f t="shared" si="3"/>
        <v>0</v>
      </c>
      <c r="Y83" s="26"/>
    </row>
    <row r="84" spans="1:25" s="31" customFormat="1" ht="101.4" customHeight="1" x14ac:dyDescent="0.25">
      <c r="A84" s="30">
        <v>75</v>
      </c>
      <c r="B84" s="30">
        <v>1</v>
      </c>
      <c r="C84" s="30" t="s">
        <v>142</v>
      </c>
      <c r="D84" s="30" t="s">
        <v>143</v>
      </c>
      <c r="E84" s="30"/>
      <c r="F84" s="37" t="s">
        <v>107</v>
      </c>
      <c r="G84" s="30" t="s">
        <v>35</v>
      </c>
      <c r="H84" s="37" t="s">
        <v>144</v>
      </c>
      <c r="I84" s="34" t="s">
        <v>34</v>
      </c>
      <c r="J84" s="30" t="s">
        <v>39</v>
      </c>
      <c r="K84" s="30">
        <v>1</v>
      </c>
      <c r="L84" s="30" t="s">
        <v>148</v>
      </c>
      <c r="M84" s="30" t="s">
        <v>149</v>
      </c>
      <c r="N84" s="33">
        <v>2491.41</v>
      </c>
      <c r="O84" s="32">
        <v>2491.41</v>
      </c>
      <c r="P84" s="26"/>
      <c r="Q84" s="26"/>
      <c r="R84" s="26"/>
      <c r="S84" s="26"/>
      <c r="T84" s="26"/>
      <c r="U84" s="25"/>
      <c r="V84" s="25">
        <f t="shared" si="2"/>
        <v>0</v>
      </c>
      <c r="W84" s="25"/>
      <c r="X84" s="25">
        <f t="shared" si="3"/>
        <v>0</v>
      </c>
      <c r="Y84" s="26"/>
    </row>
    <row r="85" spans="1:25" s="31" customFormat="1" ht="101.4" customHeight="1" x14ac:dyDescent="0.25">
      <c r="A85" s="30">
        <v>76</v>
      </c>
      <c r="B85" s="30">
        <v>1</v>
      </c>
      <c r="C85" s="30" t="s">
        <v>142</v>
      </c>
      <c r="D85" s="30" t="s">
        <v>143</v>
      </c>
      <c r="E85" s="30"/>
      <c r="F85" s="37" t="s">
        <v>108</v>
      </c>
      <c r="G85" s="30" t="s">
        <v>35</v>
      </c>
      <c r="H85" s="37" t="s">
        <v>144</v>
      </c>
      <c r="I85" s="34" t="s">
        <v>34</v>
      </c>
      <c r="J85" s="30" t="s">
        <v>39</v>
      </c>
      <c r="K85" s="30">
        <v>1</v>
      </c>
      <c r="L85" s="30" t="s">
        <v>148</v>
      </c>
      <c r="M85" s="30" t="s">
        <v>149</v>
      </c>
      <c r="N85" s="33">
        <v>2491.41</v>
      </c>
      <c r="O85" s="32">
        <v>2491.41</v>
      </c>
      <c r="P85" s="26"/>
      <c r="Q85" s="26"/>
      <c r="R85" s="26"/>
      <c r="S85" s="26"/>
      <c r="T85" s="26"/>
      <c r="U85" s="25"/>
      <c r="V85" s="25">
        <f t="shared" si="2"/>
        <v>0</v>
      </c>
      <c r="W85" s="25"/>
      <c r="X85" s="25">
        <f t="shared" si="3"/>
        <v>0</v>
      </c>
      <c r="Y85" s="26"/>
    </row>
    <row r="86" spans="1:25" s="31" customFormat="1" ht="101.4" customHeight="1" x14ac:dyDescent="0.25">
      <c r="A86" s="30">
        <v>77</v>
      </c>
      <c r="B86" s="30">
        <v>1</v>
      </c>
      <c r="C86" s="30" t="s">
        <v>142</v>
      </c>
      <c r="D86" s="30" t="s">
        <v>143</v>
      </c>
      <c r="E86" s="30"/>
      <c r="F86" s="37" t="s">
        <v>109</v>
      </c>
      <c r="G86" s="30" t="s">
        <v>35</v>
      </c>
      <c r="H86" s="37" t="s">
        <v>144</v>
      </c>
      <c r="I86" s="34" t="s">
        <v>34</v>
      </c>
      <c r="J86" s="30" t="s">
        <v>39</v>
      </c>
      <c r="K86" s="30">
        <v>1</v>
      </c>
      <c r="L86" s="30" t="s">
        <v>148</v>
      </c>
      <c r="M86" s="30" t="s">
        <v>149</v>
      </c>
      <c r="N86" s="33">
        <v>782.5</v>
      </c>
      <c r="O86" s="32">
        <v>782.5</v>
      </c>
      <c r="P86" s="26"/>
      <c r="Q86" s="26"/>
      <c r="R86" s="26"/>
      <c r="S86" s="26"/>
      <c r="T86" s="26"/>
      <c r="U86" s="25"/>
      <c r="V86" s="25">
        <f t="shared" si="2"/>
        <v>0</v>
      </c>
      <c r="W86" s="25"/>
      <c r="X86" s="25">
        <f t="shared" si="3"/>
        <v>0</v>
      </c>
      <c r="Y86" s="26"/>
    </row>
    <row r="87" spans="1:25" s="31" customFormat="1" ht="101.4" customHeight="1" x14ac:dyDescent="0.25">
      <c r="A87" s="30">
        <v>78</v>
      </c>
      <c r="B87" s="30">
        <v>1</v>
      </c>
      <c r="C87" s="30" t="s">
        <v>142</v>
      </c>
      <c r="D87" s="30" t="s">
        <v>143</v>
      </c>
      <c r="E87" s="30"/>
      <c r="F87" s="37" t="s">
        <v>109</v>
      </c>
      <c r="G87" s="30" t="s">
        <v>35</v>
      </c>
      <c r="H87" s="37" t="s">
        <v>144</v>
      </c>
      <c r="I87" s="34" t="s">
        <v>34</v>
      </c>
      <c r="J87" s="30" t="s">
        <v>39</v>
      </c>
      <c r="K87" s="30">
        <v>1</v>
      </c>
      <c r="L87" s="30" t="s">
        <v>148</v>
      </c>
      <c r="M87" s="30" t="s">
        <v>149</v>
      </c>
      <c r="N87" s="33">
        <v>1273.33</v>
      </c>
      <c r="O87" s="32">
        <v>1273.33</v>
      </c>
      <c r="P87" s="26"/>
      <c r="Q87" s="26"/>
      <c r="R87" s="26"/>
      <c r="S87" s="26"/>
      <c r="T87" s="26"/>
      <c r="U87" s="25"/>
      <c r="V87" s="25">
        <f t="shared" si="2"/>
        <v>0</v>
      </c>
      <c r="W87" s="25"/>
      <c r="X87" s="25">
        <f t="shared" si="3"/>
        <v>0</v>
      </c>
      <c r="Y87" s="26"/>
    </row>
    <row r="88" spans="1:25" s="31" customFormat="1" ht="101.4" customHeight="1" x14ac:dyDescent="0.25">
      <c r="A88" s="30">
        <v>79</v>
      </c>
      <c r="B88" s="30">
        <v>1</v>
      </c>
      <c r="C88" s="30" t="s">
        <v>142</v>
      </c>
      <c r="D88" s="30" t="s">
        <v>143</v>
      </c>
      <c r="E88" s="30"/>
      <c r="F88" s="37" t="s">
        <v>110</v>
      </c>
      <c r="G88" s="30" t="s">
        <v>35</v>
      </c>
      <c r="H88" s="37" t="s">
        <v>144</v>
      </c>
      <c r="I88" s="34" t="s">
        <v>34</v>
      </c>
      <c r="J88" s="30" t="s">
        <v>39</v>
      </c>
      <c r="K88" s="30">
        <v>1</v>
      </c>
      <c r="L88" s="30" t="s">
        <v>148</v>
      </c>
      <c r="M88" s="30" t="s">
        <v>149</v>
      </c>
      <c r="N88" s="33">
        <v>1273.33</v>
      </c>
      <c r="O88" s="32">
        <v>1273.33</v>
      </c>
      <c r="P88" s="26"/>
      <c r="Q88" s="26"/>
      <c r="R88" s="26"/>
      <c r="S88" s="26"/>
      <c r="T88" s="26"/>
      <c r="U88" s="25"/>
      <c r="V88" s="25">
        <f t="shared" si="2"/>
        <v>0</v>
      </c>
      <c r="W88" s="25"/>
      <c r="X88" s="25">
        <f t="shared" si="3"/>
        <v>0</v>
      </c>
      <c r="Y88" s="26"/>
    </row>
    <row r="89" spans="1:25" s="31" customFormat="1" ht="101.4" customHeight="1" x14ac:dyDescent="0.25">
      <c r="A89" s="30">
        <v>80</v>
      </c>
      <c r="B89" s="30">
        <v>1</v>
      </c>
      <c r="C89" s="30" t="s">
        <v>142</v>
      </c>
      <c r="D89" s="30" t="s">
        <v>143</v>
      </c>
      <c r="E89" s="30"/>
      <c r="F89" s="37" t="s">
        <v>111</v>
      </c>
      <c r="G89" s="30" t="s">
        <v>35</v>
      </c>
      <c r="H89" s="37" t="s">
        <v>144</v>
      </c>
      <c r="I89" s="34" t="s">
        <v>34</v>
      </c>
      <c r="J89" s="30" t="s">
        <v>39</v>
      </c>
      <c r="K89" s="30">
        <v>1</v>
      </c>
      <c r="L89" s="30" t="s">
        <v>148</v>
      </c>
      <c r="M89" s="30" t="s">
        <v>149</v>
      </c>
      <c r="N89" s="33">
        <v>825.18000000000006</v>
      </c>
      <c r="O89" s="32">
        <v>825.18000000000006</v>
      </c>
      <c r="P89" s="26"/>
      <c r="Q89" s="26"/>
      <c r="R89" s="26"/>
      <c r="S89" s="26"/>
      <c r="T89" s="26"/>
      <c r="U89" s="25"/>
      <c r="V89" s="25">
        <f t="shared" si="2"/>
        <v>0</v>
      </c>
      <c r="W89" s="25"/>
      <c r="X89" s="25">
        <f t="shared" si="3"/>
        <v>0</v>
      </c>
      <c r="Y89" s="26"/>
    </row>
    <row r="90" spans="1:25" s="31" customFormat="1" ht="101.4" customHeight="1" x14ac:dyDescent="0.25">
      <c r="A90" s="30">
        <v>81</v>
      </c>
      <c r="B90" s="30">
        <v>1</v>
      </c>
      <c r="C90" s="30" t="s">
        <v>142</v>
      </c>
      <c r="D90" s="30" t="s">
        <v>143</v>
      </c>
      <c r="E90" s="30"/>
      <c r="F90" s="37" t="s">
        <v>112</v>
      </c>
      <c r="G90" s="30" t="s">
        <v>35</v>
      </c>
      <c r="H90" s="37" t="s">
        <v>144</v>
      </c>
      <c r="I90" s="34" t="s">
        <v>34</v>
      </c>
      <c r="J90" s="30" t="s">
        <v>39</v>
      </c>
      <c r="K90" s="30">
        <v>1</v>
      </c>
      <c r="L90" s="30" t="s">
        <v>148</v>
      </c>
      <c r="M90" s="30" t="s">
        <v>149</v>
      </c>
      <c r="N90" s="33">
        <v>398.40000000000003</v>
      </c>
      <c r="O90" s="32">
        <v>398.40000000000003</v>
      </c>
      <c r="P90" s="26"/>
      <c r="Q90" s="26"/>
      <c r="R90" s="26"/>
      <c r="S90" s="26"/>
      <c r="T90" s="26"/>
      <c r="U90" s="25"/>
      <c r="V90" s="25">
        <f t="shared" si="2"/>
        <v>0</v>
      </c>
      <c r="W90" s="25"/>
      <c r="X90" s="25">
        <f t="shared" si="3"/>
        <v>0</v>
      </c>
      <c r="Y90" s="26"/>
    </row>
    <row r="91" spans="1:25" s="31" customFormat="1" ht="101.4" customHeight="1" x14ac:dyDescent="0.25">
      <c r="A91" s="30">
        <v>82</v>
      </c>
      <c r="B91" s="30">
        <v>1</v>
      </c>
      <c r="C91" s="30" t="s">
        <v>142</v>
      </c>
      <c r="D91" s="30" t="s">
        <v>143</v>
      </c>
      <c r="E91" s="30"/>
      <c r="F91" s="37" t="s">
        <v>113</v>
      </c>
      <c r="G91" s="30" t="s">
        <v>35</v>
      </c>
      <c r="H91" s="37" t="s">
        <v>144</v>
      </c>
      <c r="I91" s="34" t="s">
        <v>34</v>
      </c>
      <c r="J91" s="30" t="s">
        <v>39</v>
      </c>
      <c r="K91" s="30">
        <v>1</v>
      </c>
      <c r="L91" s="30" t="s">
        <v>148</v>
      </c>
      <c r="M91" s="30" t="s">
        <v>149</v>
      </c>
      <c r="N91" s="33">
        <v>9523.130000000001</v>
      </c>
      <c r="O91" s="32">
        <v>9523.130000000001</v>
      </c>
      <c r="P91" s="26"/>
      <c r="Q91" s="26"/>
      <c r="R91" s="26"/>
      <c r="S91" s="26"/>
      <c r="T91" s="26"/>
      <c r="U91" s="25"/>
      <c r="V91" s="25">
        <f t="shared" si="2"/>
        <v>0</v>
      </c>
      <c r="W91" s="25"/>
      <c r="X91" s="25">
        <f t="shared" si="3"/>
        <v>0</v>
      </c>
      <c r="Y91" s="26"/>
    </row>
    <row r="92" spans="1:25" s="31" customFormat="1" ht="101.4" customHeight="1" x14ac:dyDescent="0.25">
      <c r="A92" s="30">
        <v>83</v>
      </c>
      <c r="B92" s="30">
        <v>1</v>
      </c>
      <c r="C92" s="30" t="s">
        <v>142</v>
      </c>
      <c r="D92" s="30" t="s">
        <v>143</v>
      </c>
      <c r="E92" s="30"/>
      <c r="F92" s="37" t="s">
        <v>114</v>
      </c>
      <c r="G92" s="30" t="s">
        <v>35</v>
      </c>
      <c r="H92" s="37" t="s">
        <v>144</v>
      </c>
      <c r="I92" s="34" t="s">
        <v>34</v>
      </c>
      <c r="J92" s="30" t="s">
        <v>39</v>
      </c>
      <c r="K92" s="30">
        <v>1</v>
      </c>
      <c r="L92" s="30" t="s">
        <v>148</v>
      </c>
      <c r="M92" s="30" t="s">
        <v>149</v>
      </c>
      <c r="N92" s="33">
        <v>3848.3</v>
      </c>
      <c r="O92" s="32">
        <v>3848.3</v>
      </c>
      <c r="P92" s="26"/>
      <c r="Q92" s="26"/>
      <c r="R92" s="26"/>
      <c r="S92" s="26"/>
      <c r="T92" s="26"/>
      <c r="U92" s="25"/>
      <c r="V92" s="25">
        <f t="shared" si="2"/>
        <v>0</v>
      </c>
      <c r="W92" s="25"/>
      <c r="X92" s="25">
        <f t="shared" si="3"/>
        <v>0</v>
      </c>
      <c r="Y92" s="26"/>
    </row>
    <row r="93" spans="1:25" s="31" customFormat="1" ht="101.4" customHeight="1" x14ac:dyDescent="0.25">
      <c r="A93" s="30">
        <v>84</v>
      </c>
      <c r="B93" s="30">
        <v>1</v>
      </c>
      <c r="C93" s="30" t="s">
        <v>142</v>
      </c>
      <c r="D93" s="30" t="s">
        <v>143</v>
      </c>
      <c r="E93" s="30"/>
      <c r="F93" s="37" t="s">
        <v>115</v>
      </c>
      <c r="G93" s="30" t="s">
        <v>35</v>
      </c>
      <c r="H93" s="37" t="s">
        <v>144</v>
      </c>
      <c r="I93" s="34" t="s">
        <v>34</v>
      </c>
      <c r="J93" s="30" t="s">
        <v>39</v>
      </c>
      <c r="K93" s="30">
        <v>1</v>
      </c>
      <c r="L93" s="30" t="s">
        <v>148</v>
      </c>
      <c r="M93" s="30" t="s">
        <v>149</v>
      </c>
      <c r="N93" s="33">
        <v>1156.6500000000001</v>
      </c>
      <c r="O93" s="32">
        <v>1156.6500000000001</v>
      </c>
      <c r="P93" s="26"/>
      <c r="Q93" s="26"/>
      <c r="R93" s="26"/>
      <c r="S93" s="26"/>
      <c r="T93" s="26"/>
      <c r="U93" s="25"/>
      <c r="V93" s="25">
        <f t="shared" si="2"/>
        <v>0</v>
      </c>
      <c r="W93" s="25"/>
      <c r="X93" s="25">
        <f t="shared" si="3"/>
        <v>0</v>
      </c>
      <c r="Y93" s="26"/>
    </row>
    <row r="94" spans="1:25" s="31" customFormat="1" ht="101.4" customHeight="1" x14ac:dyDescent="0.25">
      <c r="A94" s="30">
        <v>85</v>
      </c>
      <c r="B94" s="30">
        <v>1</v>
      </c>
      <c r="C94" s="30" t="s">
        <v>142</v>
      </c>
      <c r="D94" s="30" t="s">
        <v>143</v>
      </c>
      <c r="E94" s="30"/>
      <c r="F94" s="37" t="s">
        <v>116</v>
      </c>
      <c r="G94" s="30" t="s">
        <v>35</v>
      </c>
      <c r="H94" s="37" t="s">
        <v>144</v>
      </c>
      <c r="I94" s="34" t="s">
        <v>34</v>
      </c>
      <c r="J94" s="30" t="s">
        <v>39</v>
      </c>
      <c r="K94" s="30">
        <v>1</v>
      </c>
      <c r="L94" s="30" t="s">
        <v>148</v>
      </c>
      <c r="M94" s="30" t="s">
        <v>149</v>
      </c>
      <c r="N94" s="33">
        <v>1156.6500000000001</v>
      </c>
      <c r="O94" s="32">
        <v>1156.6500000000001</v>
      </c>
      <c r="P94" s="26"/>
      <c r="Q94" s="26"/>
      <c r="R94" s="26"/>
      <c r="S94" s="26"/>
      <c r="T94" s="26"/>
      <c r="U94" s="25"/>
      <c r="V94" s="25">
        <f t="shared" si="2"/>
        <v>0</v>
      </c>
      <c r="W94" s="25"/>
      <c r="X94" s="25">
        <f t="shared" si="3"/>
        <v>0</v>
      </c>
      <c r="Y94" s="26"/>
    </row>
    <row r="95" spans="1:25" s="31" customFormat="1" ht="101.4" customHeight="1" x14ac:dyDescent="0.25">
      <c r="A95" s="30">
        <v>86</v>
      </c>
      <c r="B95" s="30">
        <v>1</v>
      </c>
      <c r="C95" s="30" t="s">
        <v>142</v>
      </c>
      <c r="D95" s="30" t="s">
        <v>143</v>
      </c>
      <c r="E95" s="30"/>
      <c r="F95" s="37" t="s">
        <v>117</v>
      </c>
      <c r="G95" s="30" t="s">
        <v>35</v>
      </c>
      <c r="H95" s="37" t="s">
        <v>144</v>
      </c>
      <c r="I95" s="34" t="s">
        <v>34</v>
      </c>
      <c r="J95" s="30" t="s">
        <v>39</v>
      </c>
      <c r="K95" s="30">
        <v>1</v>
      </c>
      <c r="L95" s="30" t="s">
        <v>148</v>
      </c>
      <c r="M95" s="30" t="s">
        <v>149</v>
      </c>
      <c r="N95" s="33">
        <v>1922.65</v>
      </c>
      <c r="O95" s="32">
        <v>1922.65</v>
      </c>
      <c r="P95" s="26"/>
      <c r="Q95" s="26"/>
      <c r="R95" s="26"/>
      <c r="S95" s="26"/>
      <c r="T95" s="26"/>
      <c r="U95" s="25"/>
      <c r="V95" s="25">
        <f t="shared" si="2"/>
        <v>0</v>
      </c>
      <c r="W95" s="25"/>
      <c r="X95" s="25">
        <f t="shared" si="3"/>
        <v>0</v>
      </c>
      <c r="Y95" s="26"/>
    </row>
    <row r="96" spans="1:25" s="31" customFormat="1" ht="101.4" customHeight="1" x14ac:dyDescent="0.25">
      <c r="A96" s="30">
        <v>87</v>
      </c>
      <c r="B96" s="30">
        <v>1</v>
      </c>
      <c r="C96" s="30" t="s">
        <v>142</v>
      </c>
      <c r="D96" s="30" t="s">
        <v>143</v>
      </c>
      <c r="E96" s="30"/>
      <c r="F96" s="37" t="s">
        <v>118</v>
      </c>
      <c r="G96" s="30" t="s">
        <v>35</v>
      </c>
      <c r="H96" s="37" t="s">
        <v>144</v>
      </c>
      <c r="I96" s="34" t="s">
        <v>34</v>
      </c>
      <c r="J96" s="30" t="s">
        <v>39</v>
      </c>
      <c r="K96" s="30">
        <v>1</v>
      </c>
      <c r="L96" s="30" t="s">
        <v>148</v>
      </c>
      <c r="M96" s="30" t="s">
        <v>149</v>
      </c>
      <c r="N96" s="33">
        <v>5874.51</v>
      </c>
      <c r="O96" s="32">
        <v>5874.51</v>
      </c>
      <c r="P96" s="26"/>
      <c r="Q96" s="26"/>
      <c r="R96" s="26"/>
      <c r="S96" s="26"/>
      <c r="T96" s="26"/>
      <c r="U96" s="25"/>
      <c r="V96" s="25">
        <f t="shared" si="2"/>
        <v>0</v>
      </c>
      <c r="W96" s="25"/>
      <c r="X96" s="25">
        <f t="shared" si="3"/>
        <v>0</v>
      </c>
      <c r="Y96" s="26"/>
    </row>
    <row r="97" spans="1:25" s="31" customFormat="1" ht="101.4" customHeight="1" x14ac:dyDescent="0.25">
      <c r="A97" s="30">
        <v>88</v>
      </c>
      <c r="B97" s="30">
        <v>1</v>
      </c>
      <c r="C97" s="30" t="s">
        <v>142</v>
      </c>
      <c r="D97" s="30" t="s">
        <v>143</v>
      </c>
      <c r="E97" s="30"/>
      <c r="F97" s="37" t="s">
        <v>119</v>
      </c>
      <c r="G97" s="30" t="s">
        <v>35</v>
      </c>
      <c r="H97" s="37" t="s">
        <v>144</v>
      </c>
      <c r="I97" s="34" t="s">
        <v>34</v>
      </c>
      <c r="J97" s="30" t="s">
        <v>39</v>
      </c>
      <c r="K97" s="30">
        <v>1</v>
      </c>
      <c r="L97" s="30" t="s">
        <v>148</v>
      </c>
      <c r="M97" s="30" t="s">
        <v>149</v>
      </c>
      <c r="N97" s="33">
        <v>6226.55</v>
      </c>
      <c r="O97" s="32">
        <v>6226.55</v>
      </c>
      <c r="P97" s="26"/>
      <c r="Q97" s="26"/>
      <c r="R97" s="26"/>
      <c r="S97" s="26"/>
      <c r="T97" s="26"/>
      <c r="U97" s="25"/>
      <c r="V97" s="25">
        <f t="shared" si="2"/>
        <v>0</v>
      </c>
      <c r="W97" s="25"/>
      <c r="X97" s="25">
        <f t="shared" si="3"/>
        <v>0</v>
      </c>
      <c r="Y97" s="26"/>
    </row>
    <row r="98" spans="1:25" s="31" customFormat="1" ht="101.4" customHeight="1" x14ac:dyDescent="0.25">
      <c r="A98" s="30">
        <v>89</v>
      </c>
      <c r="B98" s="30">
        <v>1</v>
      </c>
      <c r="C98" s="30" t="s">
        <v>142</v>
      </c>
      <c r="D98" s="30" t="s">
        <v>143</v>
      </c>
      <c r="E98" s="30"/>
      <c r="F98" s="37" t="s">
        <v>120</v>
      </c>
      <c r="G98" s="30" t="s">
        <v>35</v>
      </c>
      <c r="H98" s="37" t="s">
        <v>144</v>
      </c>
      <c r="I98" s="34" t="s">
        <v>34</v>
      </c>
      <c r="J98" s="30" t="s">
        <v>39</v>
      </c>
      <c r="K98" s="30">
        <v>1</v>
      </c>
      <c r="L98" s="30" t="s">
        <v>148</v>
      </c>
      <c r="M98" s="30" t="s">
        <v>149</v>
      </c>
      <c r="N98" s="33">
        <v>7062.5</v>
      </c>
      <c r="O98" s="32">
        <v>7062.5</v>
      </c>
      <c r="P98" s="26"/>
      <c r="Q98" s="26"/>
      <c r="R98" s="26"/>
      <c r="S98" s="26"/>
      <c r="T98" s="26"/>
      <c r="U98" s="25"/>
      <c r="V98" s="25">
        <f t="shared" si="2"/>
        <v>0</v>
      </c>
      <c r="W98" s="25"/>
      <c r="X98" s="25">
        <f t="shared" si="3"/>
        <v>0</v>
      </c>
      <c r="Y98" s="26"/>
    </row>
    <row r="99" spans="1:25" s="31" customFormat="1" ht="101.4" customHeight="1" x14ac:dyDescent="0.25">
      <c r="A99" s="30">
        <v>90</v>
      </c>
      <c r="B99" s="30">
        <v>1</v>
      </c>
      <c r="C99" s="30" t="s">
        <v>142</v>
      </c>
      <c r="D99" s="30" t="s">
        <v>143</v>
      </c>
      <c r="E99" s="30"/>
      <c r="F99" s="37" t="s">
        <v>121</v>
      </c>
      <c r="G99" s="30" t="s">
        <v>35</v>
      </c>
      <c r="H99" s="37" t="s">
        <v>144</v>
      </c>
      <c r="I99" s="34" t="s">
        <v>34</v>
      </c>
      <c r="J99" s="30" t="s">
        <v>39</v>
      </c>
      <c r="K99" s="30">
        <v>1</v>
      </c>
      <c r="L99" s="30" t="s">
        <v>148</v>
      </c>
      <c r="M99" s="30" t="s">
        <v>149</v>
      </c>
      <c r="N99" s="33">
        <v>227040.99</v>
      </c>
      <c r="O99" s="32">
        <v>227040.99</v>
      </c>
      <c r="P99" s="26"/>
      <c r="Q99" s="26"/>
      <c r="R99" s="26"/>
      <c r="S99" s="26"/>
      <c r="T99" s="26"/>
      <c r="U99" s="25"/>
      <c r="V99" s="25">
        <f t="shared" si="2"/>
        <v>0</v>
      </c>
      <c r="W99" s="25"/>
      <c r="X99" s="25">
        <f t="shared" si="3"/>
        <v>0</v>
      </c>
      <c r="Y99" s="26"/>
    </row>
    <row r="100" spans="1:25" s="31" customFormat="1" ht="101.4" customHeight="1" x14ac:dyDescent="0.25">
      <c r="A100" s="30">
        <v>91</v>
      </c>
      <c r="B100" s="30">
        <v>1</v>
      </c>
      <c r="C100" s="30" t="s">
        <v>142</v>
      </c>
      <c r="D100" s="30" t="s">
        <v>143</v>
      </c>
      <c r="E100" s="30"/>
      <c r="F100" s="37" t="s">
        <v>122</v>
      </c>
      <c r="G100" s="30" t="s">
        <v>35</v>
      </c>
      <c r="H100" s="37" t="s">
        <v>144</v>
      </c>
      <c r="I100" s="34" t="s">
        <v>34</v>
      </c>
      <c r="J100" s="30" t="s">
        <v>39</v>
      </c>
      <c r="K100" s="30">
        <v>1</v>
      </c>
      <c r="L100" s="30" t="s">
        <v>148</v>
      </c>
      <c r="M100" s="30" t="s">
        <v>149</v>
      </c>
      <c r="N100" s="33">
        <v>4921.43</v>
      </c>
      <c r="O100" s="32">
        <v>4921.43</v>
      </c>
      <c r="P100" s="26"/>
      <c r="Q100" s="26"/>
      <c r="R100" s="26"/>
      <c r="S100" s="26"/>
      <c r="T100" s="26"/>
      <c r="U100" s="25"/>
      <c r="V100" s="25">
        <f t="shared" si="2"/>
        <v>0</v>
      </c>
      <c r="W100" s="25"/>
      <c r="X100" s="25">
        <f t="shared" si="3"/>
        <v>0</v>
      </c>
      <c r="Y100" s="26"/>
    </row>
    <row r="101" spans="1:25" s="31" customFormat="1" ht="101.4" customHeight="1" x14ac:dyDescent="0.25">
      <c r="A101" s="30">
        <v>92</v>
      </c>
      <c r="B101" s="30">
        <v>1</v>
      </c>
      <c r="C101" s="30" t="s">
        <v>142</v>
      </c>
      <c r="D101" s="30" t="s">
        <v>143</v>
      </c>
      <c r="E101" s="30"/>
      <c r="F101" s="37" t="s">
        <v>123</v>
      </c>
      <c r="G101" s="30" t="s">
        <v>35</v>
      </c>
      <c r="H101" s="37" t="s">
        <v>144</v>
      </c>
      <c r="I101" s="34" t="s">
        <v>34</v>
      </c>
      <c r="J101" s="30" t="s">
        <v>39</v>
      </c>
      <c r="K101" s="30">
        <v>1</v>
      </c>
      <c r="L101" s="30" t="s">
        <v>148</v>
      </c>
      <c r="M101" s="30" t="s">
        <v>149</v>
      </c>
      <c r="N101" s="33">
        <v>4928.1900000000005</v>
      </c>
      <c r="O101" s="32">
        <v>4928.1900000000005</v>
      </c>
      <c r="P101" s="26"/>
      <c r="Q101" s="26"/>
      <c r="R101" s="26"/>
      <c r="S101" s="26"/>
      <c r="T101" s="26"/>
      <c r="U101" s="25"/>
      <c r="V101" s="25">
        <f t="shared" si="2"/>
        <v>0</v>
      </c>
      <c r="W101" s="25"/>
      <c r="X101" s="25">
        <f t="shared" si="3"/>
        <v>0</v>
      </c>
      <c r="Y101" s="26"/>
    </row>
    <row r="102" spans="1:25" s="31" customFormat="1" ht="101.4" customHeight="1" x14ac:dyDescent="0.25">
      <c r="A102" s="30">
        <v>93</v>
      </c>
      <c r="B102" s="30">
        <v>1</v>
      </c>
      <c r="C102" s="30" t="s">
        <v>142</v>
      </c>
      <c r="D102" s="30" t="s">
        <v>143</v>
      </c>
      <c r="E102" s="30"/>
      <c r="F102" s="37" t="s">
        <v>124</v>
      </c>
      <c r="G102" s="30" t="s">
        <v>35</v>
      </c>
      <c r="H102" s="37" t="s">
        <v>144</v>
      </c>
      <c r="I102" s="34" t="s">
        <v>34</v>
      </c>
      <c r="J102" s="30" t="s">
        <v>39</v>
      </c>
      <c r="K102" s="30">
        <v>1</v>
      </c>
      <c r="L102" s="30" t="s">
        <v>148</v>
      </c>
      <c r="M102" s="30" t="s">
        <v>149</v>
      </c>
      <c r="N102" s="33">
        <v>4928.1900000000005</v>
      </c>
      <c r="O102" s="32">
        <v>4928.1900000000005</v>
      </c>
      <c r="P102" s="26"/>
      <c r="Q102" s="26"/>
      <c r="R102" s="26"/>
      <c r="S102" s="26"/>
      <c r="T102" s="26"/>
      <c r="U102" s="25"/>
      <c r="V102" s="25">
        <f t="shared" si="2"/>
        <v>0</v>
      </c>
      <c r="W102" s="25"/>
      <c r="X102" s="25">
        <f t="shared" si="3"/>
        <v>0</v>
      </c>
      <c r="Y102" s="26"/>
    </row>
    <row r="103" spans="1:25" s="31" customFormat="1" ht="101.4" customHeight="1" x14ac:dyDescent="0.25">
      <c r="A103" s="30">
        <v>94</v>
      </c>
      <c r="B103" s="30">
        <v>1</v>
      </c>
      <c r="C103" s="30" t="s">
        <v>142</v>
      </c>
      <c r="D103" s="30" t="s">
        <v>143</v>
      </c>
      <c r="E103" s="30"/>
      <c r="F103" s="37" t="s">
        <v>125</v>
      </c>
      <c r="G103" s="30" t="s">
        <v>35</v>
      </c>
      <c r="H103" s="37" t="s">
        <v>144</v>
      </c>
      <c r="I103" s="34" t="s">
        <v>34</v>
      </c>
      <c r="J103" s="30" t="s">
        <v>39</v>
      </c>
      <c r="K103" s="30">
        <v>1</v>
      </c>
      <c r="L103" s="30" t="s">
        <v>148</v>
      </c>
      <c r="M103" s="30" t="s">
        <v>149</v>
      </c>
      <c r="N103" s="33">
        <v>4928.1900000000005</v>
      </c>
      <c r="O103" s="32">
        <v>4928.1900000000005</v>
      </c>
      <c r="P103" s="26"/>
      <c r="Q103" s="26"/>
      <c r="R103" s="26"/>
      <c r="S103" s="26"/>
      <c r="T103" s="26"/>
      <c r="U103" s="25"/>
      <c r="V103" s="25">
        <f t="shared" si="2"/>
        <v>0</v>
      </c>
      <c r="W103" s="25"/>
      <c r="X103" s="25">
        <f t="shared" si="3"/>
        <v>0</v>
      </c>
      <c r="Y103" s="26"/>
    </row>
    <row r="104" spans="1:25" s="31" customFormat="1" ht="101.4" customHeight="1" x14ac:dyDescent="0.25">
      <c r="A104" s="30">
        <v>95</v>
      </c>
      <c r="B104" s="30">
        <v>1</v>
      </c>
      <c r="C104" s="30" t="s">
        <v>142</v>
      </c>
      <c r="D104" s="30" t="s">
        <v>143</v>
      </c>
      <c r="E104" s="30"/>
      <c r="F104" s="37" t="s">
        <v>126</v>
      </c>
      <c r="G104" s="30" t="s">
        <v>35</v>
      </c>
      <c r="H104" s="37" t="s">
        <v>144</v>
      </c>
      <c r="I104" s="34" t="s">
        <v>34</v>
      </c>
      <c r="J104" s="30" t="s">
        <v>39</v>
      </c>
      <c r="K104" s="30">
        <v>1</v>
      </c>
      <c r="L104" s="30" t="s">
        <v>148</v>
      </c>
      <c r="M104" s="30" t="s">
        <v>149</v>
      </c>
      <c r="N104" s="33">
        <v>6480.95</v>
      </c>
      <c r="O104" s="32">
        <v>6480.95</v>
      </c>
      <c r="P104" s="26"/>
      <c r="Q104" s="26"/>
      <c r="R104" s="26"/>
      <c r="S104" s="26"/>
      <c r="T104" s="26"/>
      <c r="U104" s="25"/>
      <c r="V104" s="25">
        <f t="shared" si="2"/>
        <v>0</v>
      </c>
      <c r="W104" s="25"/>
      <c r="X104" s="25">
        <f t="shared" si="3"/>
        <v>0</v>
      </c>
      <c r="Y104" s="26"/>
    </row>
    <row r="105" spans="1:25" s="31" customFormat="1" ht="101.4" customHeight="1" x14ac:dyDescent="0.25">
      <c r="A105" s="30">
        <v>96</v>
      </c>
      <c r="B105" s="30">
        <v>1</v>
      </c>
      <c r="C105" s="30" t="s">
        <v>142</v>
      </c>
      <c r="D105" s="30" t="s">
        <v>143</v>
      </c>
      <c r="E105" s="30"/>
      <c r="F105" s="37" t="s">
        <v>127</v>
      </c>
      <c r="G105" s="30" t="s">
        <v>35</v>
      </c>
      <c r="H105" s="37" t="s">
        <v>144</v>
      </c>
      <c r="I105" s="34" t="s">
        <v>34</v>
      </c>
      <c r="J105" s="30" t="s">
        <v>39</v>
      </c>
      <c r="K105" s="30">
        <v>1</v>
      </c>
      <c r="L105" s="30" t="s">
        <v>148</v>
      </c>
      <c r="M105" s="30" t="s">
        <v>149</v>
      </c>
      <c r="N105" s="33">
        <v>11194.31</v>
      </c>
      <c r="O105" s="32">
        <v>11194.31</v>
      </c>
      <c r="P105" s="26"/>
      <c r="Q105" s="26"/>
      <c r="R105" s="26"/>
      <c r="S105" s="26"/>
      <c r="T105" s="26"/>
      <c r="U105" s="25"/>
      <c r="V105" s="25">
        <f t="shared" si="2"/>
        <v>0</v>
      </c>
      <c r="W105" s="25"/>
      <c r="X105" s="25">
        <f t="shared" si="3"/>
        <v>0</v>
      </c>
      <c r="Y105" s="26"/>
    </row>
    <row r="106" spans="1:25" s="31" customFormat="1" ht="101.4" customHeight="1" x14ac:dyDescent="0.25">
      <c r="A106" s="30">
        <v>97</v>
      </c>
      <c r="B106" s="30">
        <v>1</v>
      </c>
      <c r="C106" s="30" t="s">
        <v>142</v>
      </c>
      <c r="D106" s="30" t="s">
        <v>143</v>
      </c>
      <c r="E106" s="30"/>
      <c r="F106" s="37" t="s">
        <v>128</v>
      </c>
      <c r="G106" s="30" t="s">
        <v>35</v>
      </c>
      <c r="H106" s="37" t="s">
        <v>144</v>
      </c>
      <c r="I106" s="34" t="s">
        <v>34</v>
      </c>
      <c r="J106" s="30" t="s">
        <v>39</v>
      </c>
      <c r="K106" s="30">
        <v>1</v>
      </c>
      <c r="L106" s="30" t="s">
        <v>148</v>
      </c>
      <c r="M106" s="30" t="s">
        <v>149</v>
      </c>
      <c r="N106" s="33">
        <v>2191.2000000000003</v>
      </c>
      <c r="O106" s="32">
        <v>2191.2000000000003</v>
      </c>
      <c r="P106" s="26"/>
      <c r="Q106" s="26"/>
      <c r="R106" s="26"/>
      <c r="S106" s="26"/>
      <c r="T106" s="26"/>
      <c r="U106" s="25"/>
      <c r="V106" s="25">
        <f t="shared" si="2"/>
        <v>0</v>
      </c>
      <c r="W106" s="25"/>
      <c r="X106" s="25">
        <f t="shared" si="3"/>
        <v>0</v>
      </c>
      <c r="Y106" s="26"/>
    </row>
    <row r="107" spans="1:25" s="31" customFormat="1" ht="101.4" customHeight="1" x14ac:dyDescent="0.25">
      <c r="A107" s="30">
        <v>98</v>
      </c>
      <c r="B107" s="30">
        <v>1</v>
      </c>
      <c r="C107" s="30" t="s">
        <v>142</v>
      </c>
      <c r="D107" s="30" t="s">
        <v>143</v>
      </c>
      <c r="E107" s="30"/>
      <c r="F107" s="37" t="s">
        <v>129</v>
      </c>
      <c r="G107" s="30" t="s">
        <v>35</v>
      </c>
      <c r="H107" s="37" t="s">
        <v>144</v>
      </c>
      <c r="I107" s="34" t="s">
        <v>34</v>
      </c>
      <c r="J107" s="30" t="s">
        <v>39</v>
      </c>
      <c r="K107" s="30">
        <v>1</v>
      </c>
      <c r="L107" s="30" t="s">
        <v>148</v>
      </c>
      <c r="M107" s="30" t="s">
        <v>149</v>
      </c>
      <c r="N107" s="33">
        <v>255.42000000000002</v>
      </c>
      <c r="O107" s="32">
        <v>255.42000000000002</v>
      </c>
      <c r="P107" s="26"/>
      <c r="Q107" s="26"/>
      <c r="R107" s="26"/>
      <c r="S107" s="26"/>
      <c r="T107" s="26"/>
      <c r="U107" s="25"/>
      <c r="V107" s="25">
        <f t="shared" si="2"/>
        <v>0</v>
      </c>
      <c r="W107" s="25"/>
      <c r="X107" s="25">
        <f t="shared" si="3"/>
        <v>0</v>
      </c>
      <c r="Y107" s="26"/>
    </row>
    <row r="108" spans="1:25" s="31" customFormat="1" ht="101.4" customHeight="1" x14ac:dyDescent="0.25">
      <c r="A108" s="30">
        <v>99</v>
      </c>
      <c r="B108" s="30">
        <v>1</v>
      </c>
      <c r="C108" s="30" t="s">
        <v>142</v>
      </c>
      <c r="D108" s="30" t="s">
        <v>143</v>
      </c>
      <c r="E108" s="30"/>
      <c r="F108" s="37" t="s">
        <v>130</v>
      </c>
      <c r="G108" s="30" t="s">
        <v>35</v>
      </c>
      <c r="H108" s="37" t="s">
        <v>144</v>
      </c>
      <c r="I108" s="34" t="s">
        <v>34</v>
      </c>
      <c r="J108" s="30" t="s">
        <v>39</v>
      </c>
      <c r="K108" s="30">
        <v>1</v>
      </c>
      <c r="L108" s="30" t="s">
        <v>148</v>
      </c>
      <c r="M108" s="30" t="s">
        <v>149</v>
      </c>
      <c r="N108" s="33">
        <v>255</v>
      </c>
      <c r="O108" s="32">
        <v>255</v>
      </c>
      <c r="P108" s="26"/>
      <c r="Q108" s="26"/>
      <c r="R108" s="26"/>
      <c r="S108" s="26"/>
      <c r="T108" s="26"/>
      <c r="U108" s="25"/>
      <c r="V108" s="25">
        <f t="shared" si="2"/>
        <v>0</v>
      </c>
      <c r="W108" s="25"/>
      <c r="X108" s="25">
        <f t="shared" si="3"/>
        <v>0</v>
      </c>
      <c r="Y108" s="26"/>
    </row>
    <row r="109" spans="1:25" ht="20.25" customHeight="1" x14ac:dyDescent="0.25">
      <c r="B109" s="27"/>
      <c r="C109" s="27"/>
      <c r="D109" s="27"/>
      <c r="E109" s="27"/>
      <c r="F109" s="27"/>
      <c r="G109" s="27"/>
      <c r="H109" s="27"/>
      <c r="I109" s="27"/>
      <c r="J109" s="28" t="s">
        <v>36</v>
      </c>
      <c r="K109" s="59"/>
      <c r="L109" s="59"/>
      <c r="M109" s="29"/>
      <c r="N109" s="35"/>
      <c r="O109" s="36">
        <f>SUM(O10:O108)</f>
        <v>493236.6</v>
      </c>
      <c r="P109" s="54" t="s">
        <v>37</v>
      </c>
      <c r="Q109" s="55"/>
      <c r="R109" s="55"/>
      <c r="S109" s="55"/>
      <c r="T109" s="55"/>
      <c r="U109" s="56"/>
      <c r="V109" s="24">
        <f>SUM(V10:V108)</f>
        <v>0</v>
      </c>
      <c r="W109" s="23"/>
      <c r="X109" s="24">
        <f>SUM(X10:X108)</f>
        <v>0</v>
      </c>
      <c r="Y109" s="22"/>
    </row>
    <row r="110" spans="1:25" ht="20.25" customHeight="1" x14ac:dyDescent="0.25">
      <c r="B110" s="64"/>
      <c r="C110" s="64"/>
      <c r="D110" s="64"/>
      <c r="E110" s="64"/>
      <c r="F110" s="64"/>
      <c r="G110" s="64"/>
      <c r="H110" s="64"/>
      <c r="I110" s="64"/>
      <c r="J110" s="59" t="s">
        <v>150</v>
      </c>
      <c r="K110" s="71">
        <v>1313499.58</v>
      </c>
      <c r="L110" s="59"/>
      <c r="M110" s="65"/>
      <c r="N110" s="66"/>
      <c r="O110" s="67"/>
      <c r="P110" s="39"/>
      <c r="Q110" s="39"/>
      <c r="R110" s="39"/>
      <c r="S110" s="39"/>
      <c r="T110" s="39"/>
      <c r="U110" s="39"/>
      <c r="V110" s="68"/>
      <c r="W110" s="23"/>
      <c r="X110" s="69"/>
      <c r="Y110" s="70"/>
    </row>
    <row r="111" spans="1:25" ht="45" customHeight="1" x14ac:dyDescent="0.25">
      <c r="A111" s="47" t="s">
        <v>16</v>
      </c>
      <c r="B111" s="47"/>
      <c r="C111" s="47"/>
      <c r="D111" s="47"/>
      <c r="E111" s="21"/>
      <c r="F111" s="51" t="s">
        <v>17</v>
      </c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3"/>
      <c r="Y111" s="19"/>
    </row>
    <row r="112" spans="1:25" ht="159" customHeight="1" x14ac:dyDescent="0.25">
      <c r="A112" s="47" t="s">
        <v>20</v>
      </c>
      <c r="B112" s="47"/>
      <c r="C112" s="47"/>
      <c r="D112" s="47"/>
      <c r="E112" s="21"/>
      <c r="F112" s="48" t="s">
        <v>24</v>
      </c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50"/>
      <c r="Y112" s="20"/>
    </row>
    <row r="113" spans="3:12" x14ac:dyDescent="0.25">
      <c r="D113" s="1"/>
      <c r="E113" s="1"/>
      <c r="F113"/>
      <c r="G113"/>
      <c r="H113"/>
      <c r="I113"/>
      <c r="J113"/>
      <c r="K113"/>
      <c r="L113"/>
    </row>
    <row r="114" spans="3:12" ht="13.8" x14ac:dyDescent="0.25">
      <c r="C114" s="9"/>
      <c r="D114" s="10"/>
      <c r="E114" s="10"/>
      <c r="F114" s="9"/>
      <c r="G114" s="9"/>
      <c r="H114" s="9"/>
      <c r="I114" s="9"/>
      <c r="J114"/>
      <c r="K114"/>
      <c r="L114"/>
    </row>
    <row r="115" spans="3:12" ht="13.8" x14ac:dyDescent="0.25">
      <c r="C115" s="9"/>
      <c r="D115" s="11"/>
      <c r="E115" s="11"/>
      <c r="F115" s="12"/>
      <c r="G115" s="13"/>
      <c r="H115" s="13"/>
      <c r="I115" s="13"/>
      <c r="J115"/>
      <c r="K115"/>
      <c r="L115"/>
    </row>
    <row r="116" spans="3:12" ht="13.8" x14ac:dyDescent="0.25">
      <c r="C116" s="9"/>
      <c r="D116" s="46"/>
      <c r="E116" s="46"/>
      <c r="F116" s="46"/>
      <c r="G116" s="14" t="s">
        <v>9</v>
      </c>
      <c r="H116" s="15"/>
      <c r="I116" s="10"/>
      <c r="J116"/>
      <c r="K116"/>
      <c r="L116"/>
    </row>
    <row r="117" spans="3:12" ht="13.8" x14ac:dyDescent="0.25">
      <c r="C117" s="9"/>
      <c r="D117" s="16"/>
      <c r="E117" s="16"/>
      <c r="F117" s="10"/>
      <c r="G117" s="10"/>
      <c r="H117" s="14"/>
      <c r="I117" s="17"/>
      <c r="J117"/>
      <c r="K117"/>
      <c r="L117"/>
    </row>
    <row r="118" spans="3:12" ht="13.8" x14ac:dyDescent="0.25">
      <c r="C118" s="9"/>
      <c r="D118" s="46"/>
      <c r="E118" s="46"/>
      <c r="F118" s="46"/>
      <c r="G118" s="14" t="s">
        <v>10</v>
      </c>
      <c r="H118" s="14"/>
      <c r="I118" s="17"/>
      <c r="J118"/>
      <c r="K118"/>
      <c r="L118"/>
    </row>
    <row r="119" spans="3:12" ht="13.8" x14ac:dyDescent="0.25">
      <c r="C119" s="9"/>
      <c r="D119" s="11"/>
      <c r="E119" s="11"/>
      <c r="F119" s="10"/>
      <c r="G119" s="13"/>
      <c r="H119" s="13"/>
      <c r="I119" s="13"/>
      <c r="J119"/>
      <c r="K119"/>
      <c r="L119"/>
    </row>
    <row r="120" spans="3:12" ht="13.8" x14ac:dyDescent="0.25">
      <c r="C120" s="9"/>
      <c r="D120" s="46"/>
      <c r="E120" s="46"/>
      <c r="F120" s="46"/>
      <c r="G120" s="18" t="s">
        <v>11</v>
      </c>
      <c r="H120" s="13"/>
      <c r="I120" s="13"/>
      <c r="J120"/>
      <c r="K120"/>
      <c r="L120"/>
    </row>
    <row r="121" spans="3:12" ht="13.8" x14ac:dyDescent="0.25">
      <c r="C121" s="9"/>
      <c r="D121" s="11"/>
      <c r="E121" s="11"/>
      <c r="F121" s="12"/>
      <c r="G121" s="13"/>
      <c r="H121" s="13"/>
      <c r="I121" s="13"/>
      <c r="J121"/>
      <c r="K121"/>
      <c r="L121"/>
    </row>
    <row r="122" spans="3:12" ht="13.8" x14ac:dyDescent="0.25">
      <c r="C122" s="9"/>
      <c r="D122" s="11"/>
      <c r="E122" s="11"/>
      <c r="F122" s="12"/>
      <c r="G122" s="13"/>
      <c r="H122" s="13"/>
      <c r="I122" s="13"/>
      <c r="J122"/>
      <c r="K122"/>
      <c r="L122"/>
    </row>
    <row r="123" spans="3:12" ht="13.8" x14ac:dyDescent="0.25">
      <c r="C123" s="9" t="s">
        <v>12</v>
      </c>
      <c r="D123" s="11"/>
      <c r="E123" s="11"/>
      <c r="F123" s="13"/>
      <c r="G123" s="13"/>
      <c r="H123" s="13"/>
      <c r="I123" s="13"/>
      <c r="J123"/>
      <c r="K123"/>
      <c r="L123"/>
    </row>
    <row r="124" spans="3:12" ht="13.8" x14ac:dyDescent="0.25">
      <c r="C124" s="9"/>
      <c r="D124" s="9"/>
      <c r="E124" s="9"/>
      <c r="F124" s="13" t="s">
        <v>21</v>
      </c>
      <c r="G124" s="10"/>
      <c r="H124" s="10"/>
      <c r="I124" s="10"/>
    </row>
    <row r="125" spans="3:12" ht="13.8" x14ac:dyDescent="0.25">
      <c r="C125" s="9"/>
      <c r="D125" s="9"/>
      <c r="E125" s="9"/>
      <c r="F125" s="10"/>
      <c r="G125" s="10"/>
      <c r="H125" s="10"/>
      <c r="I125" s="10"/>
    </row>
    <row r="126" spans="3:12" ht="13.8" x14ac:dyDescent="0.25">
      <c r="C126" s="9"/>
      <c r="D126" s="9"/>
      <c r="E126" s="9"/>
      <c r="F126" s="10"/>
      <c r="G126" s="10"/>
      <c r="H126" s="10"/>
      <c r="I126" s="10"/>
    </row>
    <row r="127" spans="3:12" ht="13.8" x14ac:dyDescent="0.25">
      <c r="C127" s="9"/>
      <c r="D127" s="9"/>
      <c r="E127" s="9"/>
      <c r="F127" s="10"/>
      <c r="G127" s="10"/>
      <c r="H127" s="10"/>
      <c r="I127" s="10"/>
    </row>
    <row r="128" spans="3:12" ht="13.8" x14ac:dyDescent="0.25">
      <c r="C128" s="9"/>
      <c r="D128" s="9"/>
      <c r="E128" s="9"/>
      <c r="F128" s="10"/>
      <c r="G128" s="10"/>
      <c r="H128" s="10"/>
      <c r="I128" s="10"/>
    </row>
    <row r="129" spans="3:9" ht="13.8" x14ac:dyDescent="0.25">
      <c r="C129" s="9"/>
      <c r="D129" s="9"/>
      <c r="E129" s="9"/>
      <c r="F129" s="10"/>
      <c r="G129" s="10"/>
      <c r="H129" s="10"/>
      <c r="I129" s="10"/>
    </row>
    <row r="130" spans="3:9" ht="13.8" x14ac:dyDescent="0.25">
      <c r="C130" s="9"/>
      <c r="D130" s="9"/>
      <c r="E130" s="9"/>
      <c r="F130" s="10"/>
      <c r="G130" s="10"/>
      <c r="H130" s="10"/>
      <c r="I130" s="10"/>
    </row>
  </sheetData>
  <mergeCells count="36">
    <mergeCell ref="P7:Y7"/>
    <mergeCell ref="J8:J9"/>
    <mergeCell ref="K8:K9"/>
    <mergeCell ref="F8:F9"/>
    <mergeCell ref="H8:H9"/>
    <mergeCell ref="I8:I9"/>
    <mergeCell ref="P8:P9"/>
    <mergeCell ref="Q8:Q9"/>
    <mergeCell ref="R8:R9"/>
    <mergeCell ref="X8:X9"/>
    <mergeCell ref="Y8:Y9"/>
    <mergeCell ref="V8:V9"/>
    <mergeCell ref="W8:W9"/>
    <mergeCell ref="U8:U9"/>
    <mergeCell ref="L8:M8"/>
    <mergeCell ref="F3:J3"/>
    <mergeCell ref="F4:J4"/>
    <mergeCell ref="F5:J5"/>
    <mergeCell ref="N8:N9"/>
    <mergeCell ref="D120:F120"/>
    <mergeCell ref="A112:D112"/>
    <mergeCell ref="A111:D111"/>
    <mergeCell ref="F112:X112"/>
    <mergeCell ref="F111:X111"/>
    <mergeCell ref="D116:F116"/>
    <mergeCell ref="D118:F118"/>
    <mergeCell ref="P109:U109"/>
    <mergeCell ref="B8:B9"/>
    <mergeCell ref="A8:A9"/>
    <mergeCell ref="G8:G9"/>
    <mergeCell ref="E8:E9"/>
    <mergeCell ref="D8:D9"/>
    <mergeCell ref="S8:S9"/>
    <mergeCell ref="C8:C9"/>
    <mergeCell ref="T8:T9"/>
    <mergeCell ref="O8:O9"/>
  </mergeCells>
  <pageMargins left="0.7" right="0.7" top="0.75" bottom="0.75" header="0.3" footer="0.3"/>
  <pageSetup paperSize="8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2021-11-11T05:11:44Z</cp:lastPrinted>
  <dcterms:created xsi:type="dcterms:W3CDTF">2013-09-25T03:40:45Z</dcterms:created>
  <dcterms:modified xsi:type="dcterms:W3CDTF">2022-11-30T11:50:39Z</dcterms:modified>
</cp:coreProperties>
</file>